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C:\Users\TOSHIBA\Documents\CIDE 1\CONACYT\Reporte 30042021\"/>
    </mc:Choice>
  </mc:AlternateContent>
  <xr:revisionPtr revIDLastSave="0" documentId="13_ncr:1_{07245C57-762F-4BB5-A3BA-94C8D5DEBF8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Integrado Fideicomisos" sheetId="1" r:id="rId1"/>
  </sheets>
  <definedNames>
    <definedName name="_xlnm._FilterDatabase" localSheetId="0" hidden="1">'Integrado Fideicomisos'!$A$8:$J$107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7" i="1" l="1"/>
  <c r="H7" i="1"/>
  <c r="G7" i="1"/>
  <c r="F7" i="1"/>
  <c r="D7" i="1"/>
</calcChain>
</file>

<file path=xl/sharedStrings.xml><?xml version="1.0" encoding="utf-8"?>
<sst xmlns="http://schemas.openxmlformats.org/spreadsheetml/2006/main" count="367" uniqueCount="226">
  <si>
    <t>Oficialía Mayor</t>
  </si>
  <si>
    <t>Fideicomisos, mandatos y análogos</t>
  </si>
  <si>
    <t>Total</t>
  </si>
  <si>
    <t>UR</t>
  </si>
  <si>
    <t>90X</t>
  </si>
  <si>
    <t>CONSEJO NACIONAL DE CIENCIA Y TECNOLOGÍA</t>
  </si>
  <si>
    <t>FONDO DE INVESTIGACIÓN Y DESARROLLO PARA LA MODERNIZACIÓN TECNOLÓGICA</t>
  </si>
  <si>
    <t>FONDO PARA EL FOMENTO Y APOYO A LA INVESTIGACIÓN CIENTÍFICA Y TECNOLÓGICA EN BIOSEGURIDAD Y BIOTECNOLOGÍA.</t>
  </si>
  <si>
    <t>FONDO MIXTO CONACYT-GOBIERNO DEL ESTADO AGUASCALIENTES</t>
  </si>
  <si>
    <t>FONDO MIXTO CONACYT-GOBIERNO DEL ESTADO BAJA CALIFORNIA</t>
  </si>
  <si>
    <t>FONDO MIXTO CONACYT-GOBIERNO DEL ESTADO DE COAHUILA DE ZARAGOZA</t>
  </si>
  <si>
    <t>FONDO MIXTO CONACYT-GOBIERNO DEL ESTADO DE CHIAPAS</t>
  </si>
  <si>
    <t>FONDO MIXTO CONACYT-GOBIERNO DEL ESTADO DE DURANGO</t>
  </si>
  <si>
    <t>FONDO MIXTO CONACYT-GOBIERNO DEL ESTADO DE GUANAJUATO</t>
  </si>
  <si>
    <t>FONDO MIXTO CONACYT-GOBIERNO DEL ESTADO DE GUERRERO</t>
  </si>
  <si>
    <t>FONDO MIXTO CONACYT-GOBIERNO DEL ESTADO DE HIDALGO</t>
  </si>
  <si>
    <t>FONDO MIXTO CONACYT-GOBIERNO DEL ESTADO DE NUEVO LEÓN</t>
  </si>
  <si>
    <t>FONDO MIXTO CONACYT-GOBIERNO DEL ESTADO DE PUEBLA</t>
  </si>
  <si>
    <t>FONDO MIXTO CONACYT-GOBIERNO DEL ESTADO DE QUINTANA ROO</t>
  </si>
  <si>
    <t>FONDO MIXTO CONACYT-GOBIERNO DEL ESTADO DE SAN LUIS POTOSÍ</t>
  </si>
  <si>
    <t>FONDO MIXTO CONACYT-GOBIERNO DEL ESTADO DE SONORA</t>
  </si>
  <si>
    <t>FONDO MIXTO CONACYT-GOBIERNO DEL ESTADO DE TAMAULIPAS</t>
  </si>
  <si>
    <t>FONDO MIXTO CONACYT-GOBIERNO DEL ESTADO DE TLAXCALA</t>
  </si>
  <si>
    <t>FONDO MIXTO CONACYT-GOBIERNO DEL ESTADO DE ZACATECAS</t>
  </si>
  <si>
    <t>FONDO SECTORIAL DE INVESTIGACIÓN EN MATERIAS AGRÍCOLA, PECUARIA, ACUACULTURA, AGROBIOTECNOLOGÍA Y RECURSOS FITOGENÉTICOS</t>
  </si>
  <si>
    <t>FONDO SECTORIAL DE INVESTIGACIÓN PARA EL DESARROLLO SOCIAL</t>
  </si>
  <si>
    <t>FONDO SECTORIAL DE INVESTIGACIÓN Y DESARROLLO EN CIENCIAS NAVALES</t>
  </si>
  <si>
    <t>FONDO DE INNOVACIÓN TECNOLÓGICA SECRETARÍA DE ECONOMÍA - CONACYT</t>
  </si>
  <si>
    <t>FONDO DE DESARROLLO CIENTÍFICO Y TECNOLÓGICO PARA EL FOMENTO DE LA PRODUCCIÓN Y FINANCIAMIENTO DE VIVIENDA Y EL CRECIMIENTO DEL SECTOR HABITACIONAL</t>
  </si>
  <si>
    <t>FONDO SECTORIAL DE INVESTIGACIÓN AMBIENTAL</t>
  </si>
  <si>
    <t>FONDO MIXTO CONACYT-GOBIERNO DEL ESTADO DE NAYARIT</t>
  </si>
  <si>
    <t>FONDO MIXTO CONACYT-GOBIERNO DEL ESTADO DE BAJA CALIFORNIA SUR</t>
  </si>
  <si>
    <t>FONDO MIXTO CONACYT-GOBIERNO DEL ESTADO DE TABASCO</t>
  </si>
  <si>
    <t>FONDO MIXTO CONACYT-GOBIERNO DEL ESTADO DE YUCATÁN</t>
  </si>
  <si>
    <t>FONDO SECTORIAL DE INVESTIGACIÓN EN SALUD Y SEGURIDAD SOCIAL</t>
  </si>
  <si>
    <t>FONDO SECTORIAL PARA LA INVESTIGACIÓN, EL DESARROLLO Y LA INNOVACIÓN TECNOLÓGICA FORESTAL</t>
  </si>
  <si>
    <t>FONDO MIXTO CONACYT-GOBIERNO DEL ESTADO DE MORELOS</t>
  </si>
  <si>
    <t>FONDO SECTORIAL DE INVESTIGACIÓN PARA EL DESARROLLO AEROPORTUARIO Y LA NAVEGACIÓN AÉREA</t>
  </si>
  <si>
    <t>FONDO MIXTO CONACYT-GOBIERNO DEL ESTADO DE MICHOACÁN</t>
  </si>
  <si>
    <t>FONDO MIXTO CONACYT-GOBIERNO DEL ESTADO DE QUERÉTARO</t>
  </si>
  <si>
    <t>Fondo Institucional del CONACYT (FOINS)</t>
  </si>
  <si>
    <t>FONDO SECTORIAL DE INVESTIGACIÓN PARA LA EDUCACIÓN</t>
  </si>
  <si>
    <t>FONDO SECTORIAL DE INVESTIGACIÓN Y DESARROLLO INMUJERES-CONACYT</t>
  </si>
  <si>
    <t>FONDO MIXTO CONACYT-GOBIERNO DEL ESTADO DE JALISCO</t>
  </si>
  <si>
    <t>FONDO MIXTO CONACYT-GOBIERNO DEL ESTADO DE CAMPECHE</t>
  </si>
  <si>
    <t>FONDO MIXTO CONACYT-GOBIERNO DEL ESTADO DE COLIMA</t>
  </si>
  <si>
    <t>FONDO MIXTO CONACYT-GOBIERNO MUNICIPAL DE CIUDAD JUÁREZ CHIHUAHUA</t>
  </si>
  <si>
    <t>FONDO SECTORIAL PARA INVESTIGACIÓN Y DESARROLLO TECNOLÓGICO EN ENERGÍA</t>
  </si>
  <si>
    <t>FONDO SECTORIAL DE INVESTIGACIÓN Y DESARROLLO SOBRE EL AGUA</t>
  </si>
  <si>
    <t>FONDO MIXTO CONACYT-GOBIERNO DEL ESTADO DE SINALOA</t>
  </si>
  <si>
    <t>FONDO SECTORIAL DE INVESTIGACIÓN SECRETARIA DE RELACIONES EXTERIORES</t>
  </si>
  <si>
    <t>20003890C01103</t>
  </si>
  <si>
    <t>90C</t>
  </si>
  <si>
    <t>Centro de Investigación en Matemáticas, A.C.</t>
  </si>
  <si>
    <t>FIDEICOMISO CENTRO DE INVESTIGACIÓN EN MATEMÁTICAS NO. 040024-1</t>
  </si>
  <si>
    <t>20003890E01116</t>
  </si>
  <si>
    <t>90E</t>
  </si>
  <si>
    <t>Centro de Investigación en Materiales Avanzados, S.C.</t>
  </si>
  <si>
    <t>Fondo de Investigación, Científica y desarrollo tecnológico del Centro de Investigación en Materiales Avanzados, S.C.</t>
  </si>
  <si>
    <t>20003890G01111</t>
  </si>
  <si>
    <t>90G</t>
  </si>
  <si>
    <t>CIATEC, A.C. "CENTRO DE INNOVACIÓN APLICADA EN TECNOLOGÍAS COMPETITIVAS"</t>
  </si>
  <si>
    <t>FIDEICOMISO CIATEC</t>
  </si>
  <si>
    <t>20003890K01112</t>
  </si>
  <si>
    <t>90K</t>
  </si>
  <si>
    <t>CENTRO DE INVESTIGACIÓN Y DESARROLLO TECNOLÓGICO EN ELECTROQUÍMICA, S.C.</t>
  </si>
  <si>
    <t>FIDEICOMISO de Investigación Científica y Desarrollo Tecnológico del Centro de Investigación y Desarrollo Tecnológico en Electroquímica, S.C., en materia de electroquímica, agua, procesos, materiales, ambiente y ciencias afines.</t>
  </si>
  <si>
    <t>20003890M01044</t>
  </si>
  <si>
    <t>90M</t>
  </si>
  <si>
    <t>CENTRO DE INVESTIGACIÓN Y DOCENCIA ECONÓMICAS, A.C. (CIDE)</t>
  </si>
  <si>
    <t>FIDEICOMISO PATRIMONIAL 1725-1</t>
  </si>
  <si>
    <t>20003890M01114</t>
  </si>
  <si>
    <t>Centro de Investigación y Docencia Económicas, A.C. (CIDE)</t>
  </si>
  <si>
    <t>Fideicomiso de Ciencia y Tecnología 1738-3</t>
  </si>
  <si>
    <t>20003890O01119</t>
  </si>
  <si>
    <t>90O</t>
  </si>
  <si>
    <t>CENTRO DE INVESTIGACIONES BIOLÓGICAS DEL NOROESTE, S.C.</t>
  </si>
  <si>
    <t>FONDO DE INVESTIGACIÓN CIENTÍFICA Y DESARROLLO TECNOLÓGICO DEL CENTRO DE INVESTIGACIONES BIOLÓGICAS DEL NOROESTE, S.C.</t>
  </si>
  <si>
    <t>20003890S01104</t>
  </si>
  <si>
    <t>90S</t>
  </si>
  <si>
    <t>CENTRO DE INVESTIGACIONES EN ÓPTICA, A.C.</t>
  </si>
  <si>
    <t>FIDEICOMISO CENTRO DE INVESTIGACIONES EN ÓPTICA, A.C. No. 040026-8</t>
  </si>
  <si>
    <t>20003890Y01110</t>
  </si>
  <si>
    <t>90Y</t>
  </si>
  <si>
    <t xml:space="preserve"> CIATEQ, A.C. Centro de Tecnología Avanzada </t>
  </si>
  <si>
    <t>FIDEICOMISO N° 030051-4</t>
  </si>
  <si>
    <t>20003891C01106</t>
  </si>
  <si>
    <t>91C</t>
  </si>
  <si>
    <t>EL COLEGIO DE LA FRONTERA NORTE, A.C.</t>
  </si>
  <si>
    <t>FIDEICOMISO DE INVESTIGACIÓN EL COLEGIO DE LA FRONTERA NORTE</t>
  </si>
  <si>
    <t>20003891I01108</t>
  </si>
  <si>
    <t>91I</t>
  </si>
  <si>
    <t>El Colegio de Michoacán, A.C.</t>
  </si>
  <si>
    <t>Fondo de Investigación Científica y Desarrollo Tecnológico de El Colegio de Michoacán, A.C.</t>
  </si>
  <si>
    <t>20003891S01107</t>
  </si>
  <si>
    <t>91S</t>
  </si>
  <si>
    <t>Instituto de Investigaciones Dr. Jose Maria Luis Mora</t>
  </si>
  <si>
    <t>Fondos de Investigacion Cientifica y Desarrollo Tecnologico 1759-6</t>
  </si>
  <si>
    <t>20003891U01098</t>
  </si>
  <si>
    <t>91U</t>
  </si>
  <si>
    <t>INSTITUTO NACIONAL DE ASTROFÍSICA, ÓPTICA Y ELECTRÓNICA</t>
  </si>
  <si>
    <t>FONDO DE INVESTIGACIÓN CIENTÍFICA Y DESARROLLO TECNOLÓGICA DEL INSTITUTO NACIONAL DE ASTROFÍSICA, ÓPTICA Y ELECTRÓNICA</t>
  </si>
  <si>
    <t>2000389ZU01109</t>
  </si>
  <si>
    <t>9ZU</t>
  </si>
  <si>
    <t>CENTRO DE INGENIERÍA Y DESARROLLO INDUSTRIAL</t>
  </si>
  <si>
    <t>FONDO DE INVESTIGACIÓN CIENTÍFICA Y DESARROLLO TECNOLÓGICO DE CIDESI</t>
  </si>
  <si>
    <t>20013890I01125</t>
  </si>
  <si>
    <t>90I</t>
  </si>
  <si>
    <t xml:space="preserve">CENTRO DE INVESTIGACIÓN Y ASISTENCIA EN TECNOLOGÍA Y DISEÑO DEL ESTADO DE JALISCO, A.C. </t>
  </si>
  <si>
    <t>FIDEICOMISO DE INVESTIGACIÓN CIENTÍFICA Y DE DESARROLLO TECNOLÓGICO</t>
  </si>
  <si>
    <t>20013890W01126</t>
  </si>
  <si>
    <t>90W</t>
  </si>
  <si>
    <t>CENTRO DE INVESTIGACIONES Y ESTUDIOS SUPERIORES EN ANTROPOLOGÍA SOCIAL</t>
  </si>
  <si>
    <t>FONDO DE INVESTIGACIÓN CIENTÍFICA Y DESARROLLO TECNOLÓGICO DEL CIESAS (FICYDET)</t>
  </si>
  <si>
    <t>2001389ZW01128</t>
  </si>
  <si>
    <t>9ZW</t>
  </si>
  <si>
    <t xml:space="preserve"> CENTRO DE INVESTIGACIÓN CIENTÍFICA Y DE EDUCACIÓN SUPERIOR DE ENSENADA, BAJA CALIFORNIA </t>
  </si>
  <si>
    <t>FONDO DE INVESTIGACIÓN CIENTÍFICA Y DESARROLLO TECNOLÓGICO DEL CENTRO DE INVESTIGACIÓN CIENTÍFICA Y DE EDUCACIÓN SUPERIOR DE ENSENADA, BAJA CALIFORNIA</t>
  </si>
  <si>
    <t>2001389ZY01164</t>
  </si>
  <si>
    <t>9ZY</t>
  </si>
  <si>
    <t>Centro de Investigación en Alimentación y Desarrollo, A. C.</t>
  </si>
  <si>
    <t>Fondo de Investigación Científica y Desarrollo Tecnológico del CIAD, A. C.</t>
  </si>
  <si>
    <t>20023891K01238</t>
  </si>
  <si>
    <t>91K</t>
  </si>
  <si>
    <t>EL COLEGIO DE SAN LUIS, A.C.</t>
  </si>
  <si>
    <t>FIDEICOMISO FONDO DE AHORRO DEL PERSONAL DE MANDOS MEDIOS Y SUPERIORES DEL COLEGIO DE SAN LUIS A.C. N° 030057-3</t>
  </si>
  <si>
    <t>20043890G01371</t>
  </si>
  <si>
    <t>CIATEC, A.C.</t>
  </si>
  <si>
    <t>FIDEICOMISO PARA PASIVOS LABORALES Y PRIMAS DE ANTIGÜEDAD PARA EL PERSONAL DEL CIATEC</t>
  </si>
  <si>
    <t>20043890S01388</t>
  </si>
  <si>
    <t>FIDEICOMISO DE OBLIGACIONS LABORALES DEL CIO</t>
  </si>
  <si>
    <t>20053890X01395</t>
  </si>
  <si>
    <t>FONDO MIXTO CONACYT - GOBIERNO DEL ESTADO DE MEXICO</t>
  </si>
  <si>
    <t>20053891Q01405</t>
  </si>
  <si>
    <t>91Q</t>
  </si>
  <si>
    <t>Instituto de Ecología, A. C.</t>
  </si>
  <si>
    <t>Fondo de Investigación Científica y Desarrollo Tecnológico</t>
  </si>
  <si>
    <t>20073890X01469</t>
  </si>
  <si>
    <t>FONDO MIXTO CONACYT - GOBIERNO DEL ESTADO DE CHIHUAHUA.</t>
  </si>
  <si>
    <t>20073890X01470</t>
  </si>
  <si>
    <t>FONDO MIXTO CONACYT - GOBIERNO DEL ESTADO DE VERACRUZ DE IGNACIO DE LA LLAVE</t>
  </si>
  <si>
    <t>20073890X01471</t>
  </si>
  <si>
    <t>FONDO MIXTO CONACYT - GOBIERNO MUNICIPAL DE PUEBLA, PUEBLA.</t>
  </si>
  <si>
    <t>20073890Y01468</t>
  </si>
  <si>
    <t>FONDO DE RETIRO VOLUNTARIO Y LIQUIDACIONES DEL PERSONAL DE CIATEQ, A.C.</t>
  </si>
  <si>
    <t>20083890C01491</t>
  </si>
  <si>
    <t>FIDEICOMISO DE OBLIGACIONES LABORALES DEL CIMAT</t>
  </si>
  <si>
    <t>20083890U01485</t>
  </si>
  <si>
    <t>90U</t>
  </si>
  <si>
    <t>CENTRO DE INVESTIGACIÓN EN QUÍMICA APLICADA</t>
  </si>
  <si>
    <t>FIDEICOMISO INVERSIÓN Y ADMINISTRACIÓN</t>
  </si>
  <si>
    <t>20083890X01487</t>
  </si>
  <si>
    <t>FONDO MIXTO CONACYT - GOBIERNO DEL DISTRITO FEDERAL</t>
  </si>
  <si>
    <t>20083890X01490</t>
  </si>
  <si>
    <t>FONDO DE COOPERACION INTERNACIONAL EN CIENCIA Y TECNOLOGIA</t>
  </si>
  <si>
    <t>20083890X01493</t>
  </si>
  <si>
    <t>FONDO SECTORIAL CONACYT - SECRETARÍA DE ENERGÍA - HIDROCARBUROS</t>
  </si>
  <si>
    <t>20083890X01494</t>
  </si>
  <si>
    <t>FONDO SECTORIAL CONACYT - SECRETARÍA DE ENERGÍA - SUSTENTABILIDAD ENERGÉTICA</t>
  </si>
  <si>
    <t>20083890X01496</t>
  </si>
  <si>
    <t>FONDO MIXTO CONACYT - GOBIERNO DEL ESTADO DE OAXACA</t>
  </si>
  <si>
    <t>20093890X01500</t>
  </si>
  <si>
    <t>FONDO SECTORIAL PARA LA INVESTIGACIÓN, EL DESARROLLO Y LA INNOVACIÓN TECNOLÓGICA EN TURISMO</t>
  </si>
  <si>
    <t>20093890X01501</t>
  </si>
  <si>
    <t>FONDO INSTITUCIONAL DE FOMENTO REGIONAL PARA EL DESARROLLO CIENTÍFICO, TECNOLÓGICO, Y DE INNOVACIÓN</t>
  </si>
  <si>
    <t>20103890X01521</t>
  </si>
  <si>
    <t>FONDO SECTORIAL CONACYT - INEGI</t>
  </si>
  <si>
    <t>20103891A01543</t>
  </si>
  <si>
    <t>91A</t>
  </si>
  <si>
    <t>Corporación Mexicana de Investigación en Materiales, S.A de C.V.</t>
  </si>
  <si>
    <t>Fondo de Investigación Científica y Desarrollo Tecnológico de COMIMSA</t>
  </si>
  <si>
    <t>20103891W01534</t>
  </si>
  <si>
    <t>91W</t>
  </si>
  <si>
    <t>Instituto Potosino de Investigación Científica y Tecnológica, A.C.</t>
  </si>
  <si>
    <t>Fondo de Investigación Científica y Desarrollo Tecnológico del Instituto Potosino de Investigación Científica y Tecnológica, A.C.</t>
  </si>
  <si>
    <t>20113890A01547</t>
  </si>
  <si>
    <t>90A</t>
  </si>
  <si>
    <t>CENTRO DE INVESTIGACIÓN EN CIENCIAS DE INFORMACIÓN GEOESPACIAL A.C.</t>
  </si>
  <si>
    <t>FONDO DE INVESTIGACIÓN CIENTÍFICA Y DESARROLLO TECNOLÓGICO DEL CENTRO DE INVESTIGACIÓN EN GEOGRAFÍA Y GEOMÁTICA, ING. JORGE L. TAMAVO, A.C.</t>
  </si>
  <si>
    <t>20113890Q01548</t>
  </si>
  <si>
    <t>90Q</t>
  </si>
  <si>
    <t>CENTRO DE INVESTIGACIÓN CIENTÍFICA DE YUCATÁN, A.C.</t>
  </si>
  <si>
    <t>FONDO DE INVESTIGACION CIENTIFICA Y DESARROLLO TECNOLOGICO DEL CENTRO DE INVESTIGACION CIENTIFICA DE YUCATAN, AC</t>
  </si>
  <si>
    <t>20113890X01544</t>
  </si>
  <si>
    <t>PROSOFT-INNOVACIÓN, FONDO SECTORIAL DE INNOVACIÓN</t>
  </si>
  <si>
    <t>20123890X01553</t>
  </si>
  <si>
    <t>FONDO SECTORIAL DE INVESTIGACIÓN INIFED - CONACYT</t>
  </si>
  <si>
    <t>20133891E01570</t>
  </si>
  <si>
    <t>91E</t>
  </si>
  <si>
    <t xml:space="preserve">El Colegio de la Frontera Sur </t>
  </si>
  <si>
    <t>Fondo de Investigación Científica y Desarrollo Tecnológico de El Colegio de la Frontera Sur</t>
  </si>
  <si>
    <t>20133891M01567</t>
  </si>
  <si>
    <t>91M</t>
  </si>
  <si>
    <t>INFOTEC Centro de Investigación e Innovación en Tecnologías de la Información y Comunicación</t>
  </si>
  <si>
    <t>Fondo de Investigación Científica y Desarrollo Tecnológico de Infotec Centro de Investigación e Innovación en Tecnologías de la Información y Comunicación</t>
  </si>
  <si>
    <t>20143890X01573</t>
  </si>
  <si>
    <t>FONDO MIXTO CONACYT - GOBIERNO MUNICIPAL DE LA PAZ, BAJA CALIFORNIA SUR.</t>
  </si>
  <si>
    <t>20143890X01575</t>
  </si>
  <si>
    <t>FONDO SECTORIAL CONACYT - SEGOB - CNS PARA LA SEGURIDAD PÚBLICA</t>
  </si>
  <si>
    <t>20143890X01576</t>
  </si>
  <si>
    <t>FONDO SECTORIAL DE INVESTIGACIÓN, DESARROLLO TECNOLÓGICO E INNOVACIÓN DEL EJÉRCITO Y FUERZA AÉREA MEXICANOS, CONACYT - SEDENA</t>
  </si>
  <si>
    <t>20143890X01577</t>
  </si>
  <si>
    <t>FONDO SECTORIAL DE INVESTIGACIÓN, DESARROLLO TECNOLÓGICO E INNOVACIÓN EN ACTIVIDADES ESPACIALES, CONACYT - AEM</t>
  </si>
  <si>
    <t>20143891K01583</t>
  </si>
  <si>
    <t>FONDO DE INVESTIGACION CIENTIFICA Y DESARROLLO TECNOLOGICO DE EL COLEGIO DE SAN LUIS, A.C.</t>
  </si>
  <si>
    <t>20163890X01593</t>
  </si>
  <si>
    <t>FONDO SECTORIAL DE INVESTIGACIÓN PARA LA EVALUACIÓN DE LA EDUACIÓN CONACYT-INEE</t>
  </si>
  <si>
    <t>20173890X01598</t>
  </si>
  <si>
    <t>FONDO SECTORIAL DE INVESTIGACIÓN SOBRE POBREZA, MONITOREO Y EVALUACIÓN CONACYT-CONEVAL</t>
  </si>
  <si>
    <t>70003890U176</t>
  </si>
  <si>
    <t>FIDEICOMISO PARA PAGO DE PRIMAS DE ANTIGÜEDAD Y JUBILACIÓN CIQA</t>
  </si>
  <si>
    <t>7000389ZY128</t>
  </si>
  <si>
    <t>CENTRO DE INVESTIGACIÓN EN ALIMENTACIÓN Y DESARROLLO, A. C.</t>
  </si>
  <si>
    <t>FIDEICOMISO PARA EL FONDO DE LOS TRABAJADORES DEL CIAD</t>
  </si>
  <si>
    <t>MONTO TOTAL DE COMPROMISOS</t>
  </si>
  <si>
    <t>CLAVE DE FIDEICOMISO</t>
  </si>
  <si>
    <t>RAMO</t>
  </si>
  <si>
    <t>NOMBRE DE LA UR</t>
  </si>
  <si>
    <t xml:space="preserve">NOMBRE DEL FIDEICOMISO / MANDATO O ANÁLOGO </t>
  </si>
  <si>
    <t>DISPONIBILIDAD
PESOS
(30-Abril-2021)</t>
  </si>
  <si>
    <t>O B S E R V A C I O N E S</t>
  </si>
  <si>
    <t>TOTAL COMPROMISOS DE PAGO</t>
  </si>
  <si>
    <t>TOTAL COMPROMISOS QUE SE PAGARÁN CON RECURSOS DEL PROPIO FIDEICOMISO</t>
  </si>
  <si>
    <t>TOTAL COMPROMISOS QUE SE PAGARÁN CON RECURSOS PRESUPUESTALES</t>
  </si>
  <si>
    <t>Los compromisos corresponden a la proyección de gasto para atender las obligaciones de Aportaciones al Fondo a la permanencia y préstamos personales, ambas obligaciones establecidas en las condiciones generales de trabajo del SIPACIDE.</t>
  </si>
  <si>
    <t>Derivado del proceso de la depuración y cierre de  proyectos que se ha venido realizando a partir de la públicación del Decreto de extinción, se tienen 228 proyectos cerrados y 19 han sido cancelados. Considerando los recursos comprometidos se tiene un incremento en el remanente debido principalmente a la represupuestación de un proyecto que implicaba gran parte de los compromisos anteriorermente reportado, la represupuestación obedece a la pandemia por COVID -19 que hará que se modifique su vigencia, ejecutandosé en 2022, con base en las nuevas Reglas de Recursos Autgenerados del CIDE.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</si>
</sst>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0_ ;\-#,##0.00\ 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Montserrat"/>
    </font>
    <font>
      <b/>
      <sz val="14"/>
      <color rgb="FF235B4E"/>
      <name val="Montserrat"/>
    </font>
    <font>
      <b/>
      <sz val="10"/>
      <color rgb="FF235B4E"/>
      <name val="Montserrat"/>
    </font>
    <font>
      <b/>
      <sz val="11"/>
      <name val="Montserrat"/>
    </font>
    <font>
      <b/>
      <sz val="8"/>
      <color theme="0"/>
      <name val="Montserrat"/>
    </font>
    <font>
      <b/>
      <sz val="11"/>
      <color theme="0"/>
      <name val="Montserrat"/>
    </font>
    <font>
      <sz val="8"/>
      <color rgb="FFC00000"/>
      <name val="Montserrat"/>
    </font>
  </fonts>
  <fills count="5">
    <fill>
      <patternFill patternType="none"/>
    </fill>
    <fill>
      <patternFill patternType="gray125"/>
    </fill>
    <fill>
      <patternFill patternType="solid">
        <fgColor rgb="FFBC955C"/>
        <bgColor theme="4" tint="0.79998168889431442"/>
      </patternFill>
    </fill>
    <fill>
      <patternFill patternType="solid">
        <fgColor rgb="FF235B4E"/>
        <bgColor theme="4" tint="0.79998168889431442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0">
    <xf numFmtId="0" fontId="0" fillId="0" borderId="0" xfId="0"/>
    <xf numFmtId="12" fontId="2" fillId="0" borderId="0" xfId="0" applyNumberFormat="1" applyFont="1"/>
    <xf numFmtId="0" fontId="2" fillId="0" borderId="0" xfId="0" applyFont="1" applyAlignment="1">
      <alignment horizontal="center"/>
    </xf>
    <xf numFmtId="43" fontId="2" fillId="0" borderId="0" xfId="1" applyFont="1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43" fontId="5" fillId="2" borderId="1" xfId="1" applyFont="1" applyFill="1" applyBorder="1" applyAlignment="1">
      <alignment horizontal="center" vertical="center" wrapText="1"/>
    </xf>
    <xf numFmtId="43" fontId="5" fillId="2" borderId="1" xfId="1" applyFont="1" applyFill="1" applyBorder="1" applyAlignment="1">
      <alignment horizontal="center" vertical="center"/>
    </xf>
    <xf numFmtId="0" fontId="5" fillId="2" borderId="1" xfId="1" applyNumberFormat="1" applyFont="1" applyFill="1" applyBorder="1" applyAlignment="1">
      <alignment horizontal="left" vertical="center" wrapText="1"/>
    </xf>
    <xf numFmtId="12" fontId="6" fillId="2" borderId="0" xfId="0" applyNumberFormat="1" applyFont="1" applyFill="1" applyBorder="1" applyAlignment="1">
      <alignment horizontal="center" vertical="center" wrapText="1"/>
    </xf>
    <xf numFmtId="12" fontId="6" fillId="3" borderId="2" xfId="0" applyNumberFormat="1" applyFont="1" applyFill="1" applyBorder="1" applyAlignment="1">
      <alignment horizontal="center" vertical="center" wrapText="1"/>
    </xf>
    <xf numFmtId="43" fontId="7" fillId="2" borderId="2" xfId="1" applyFont="1" applyFill="1" applyBorder="1" applyAlignment="1">
      <alignment horizontal="center" vertical="center" wrapText="1"/>
    </xf>
    <xf numFmtId="43" fontId="6" fillId="3" borderId="2" xfId="1" applyFont="1" applyFill="1" applyBorder="1" applyAlignment="1">
      <alignment horizontal="center" vertical="center" wrapText="1"/>
    </xf>
    <xf numFmtId="43" fontId="6" fillId="3" borderId="3" xfId="1" applyFont="1" applyFill="1" applyBorder="1" applyAlignment="1">
      <alignment horizontal="center" vertical="center" wrapText="1"/>
    </xf>
    <xf numFmtId="12" fontId="2" fillId="0" borderId="4" xfId="0" applyNumberFormat="1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 wrapText="1"/>
    </xf>
    <xf numFmtId="164" fontId="2" fillId="4" borderId="4" xfId="1" applyNumberFormat="1" applyFont="1" applyFill="1" applyBorder="1" applyAlignment="1">
      <alignment vertical="center" wrapText="1"/>
    </xf>
    <xf numFmtId="0" fontId="0" fillId="0" borderId="4" xfId="0" applyBorder="1" applyAlignment="1">
      <alignment vertical="center"/>
    </xf>
    <xf numFmtId="0" fontId="0" fillId="0" borderId="0" xfId="0" applyAlignment="1">
      <alignment vertical="center"/>
    </xf>
    <xf numFmtId="164" fontId="2" fillId="4" borderId="4" xfId="1" applyNumberFormat="1" applyFont="1" applyFill="1" applyBorder="1" applyAlignment="1">
      <alignment vertical="center"/>
    </xf>
    <xf numFmtId="12" fontId="8" fillId="0" borderId="4" xfId="0" applyNumberFormat="1" applyFont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center" wrapText="1"/>
    </xf>
    <xf numFmtId="164" fontId="8" fillId="4" borderId="4" xfId="1" applyNumberFormat="1" applyFont="1" applyFill="1" applyBorder="1" applyAlignment="1">
      <alignment vertical="center" wrapText="1"/>
    </xf>
    <xf numFmtId="0" fontId="0" fillId="0" borderId="4" xfId="0" applyBorder="1" applyAlignment="1">
      <alignment horizontal="justify" vertical="center" wrapText="1"/>
    </xf>
    <xf numFmtId="4" fontId="2" fillId="4" borderId="4" xfId="1" applyNumberFormat="1" applyFont="1" applyFill="1" applyBorder="1" applyAlignment="1">
      <alignment vertical="center"/>
    </xf>
  </cellXfs>
  <cellStyles count="4">
    <cellStyle name="Millares" xfId="1" builtinId="3"/>
    <cellStyle name="Millares 2 2" xfId="3" xr:uid="{00000000-0005-0000-0000-000001000000}"/>
    <cellStyle name="Millares 5" xfId="2" xr:uid="{00000000-0005-0000-0000-000002000000}"/>
    <cellStyle name="Normal" xfId="0" builtinId="0"/>
  </cellStyles>
  <dxfs count="2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1</xdr:row>
      <xdr:rowOff>28575</xdr:rowOff>
    </xdr:from>
    <xdr:to>
      <xdr:col>3</xdr:col>
      <xdr:colOff>2453719</xdr:colOff>
      <xdr:row>4</xdr:row>
      <xdr:rowOff>172403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52575" y="219075"/>
          <a:ext cx="4863544" cy="80105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>
    <pageSetUpPr fitToPage="1"/>
  </sheetPr>
  <dimension ref="A1:J107"/>
  <sheetViews>
    <sheetView tabSelected="1" topLeftCell="F2" zoomScale="85" zoomScaleNormal="85" workbookViewId="0">
      <pane ySplit="7" topLeftCell="A59" activePane="bottomLeft" state="frozen"/>
      <selection activeCell="A2" sqref="A2"/>
      <selection pane="bottomLeft" activeCell="L59" sqref="L59"/>
    </sheetView>
  </sheetViews>
  <sheetFormatPr baseColWidth="10" defaultRowHeight="15"/>
  <cols>
    <col min="1" max="1" width="22.5703125" style="1" customWidth="1"/>
    <col min="2" max="3" width="7.140625" style="2" customWidth="1"/>
    <col min="4" max="4" width="37.28515625" style="4" customWidth="1"/>
    <col min="5" max="5" width="59" style="4" customWidth="1"/>
    <col min="6" max="6" width="24.7109375" style="3" customWidth="1"/>
    <col min="7" max="9" width="23.7109375" style="3" bestFit="1" customWidth="1"/>
    <col min="10" max="10" width="39.42578125" customWidth="1"/>
  </cols>
  <sheetData>
    <row r="1" spans="1:10">
      <c r="A1" s="1">
        <v>1</v>
      </c>
      <c r="B1" s="2">
        <v>2</v>
      </c>
      <c r="C1" s="1">
        <v>3</v>
      </c>
      <c r="D1" s="2">
        <v>4</v>
      </c>
      <c r="E1" s="1">
        <v>5</v>
      </c>
      <c r="F1" s="1">
        <v>8</v>
      </c>
      <c r="G1" s="3">
        <v>9</v>
      </c>
      <c r="H1" s="3">
        <v>10</v>
      </c>
      <c r="I1" s="3">
        <v>11</v>
      </c>
      <c r="J1" s="3">
        <v>14</v>
      </c>
    </row>
    <row r="3" spans="1:10" ht="18">
      <c r="E3" s="5" t="s">
        <v>0</v>
      </c>
    </row>
    <row r="4" spans="1:10">
      <c r="E4" s="6" t="s">
        <v>221</v>
      </c>
    </row>
    <row r="5" spans="1:10">
      <c r="E5" s="6" t="s">
        <v>1</v>
      </c>
    </row>
    <row r="7" spans="1:10" ht="22.5" customHeight="1">
      <c r="C7" s="8" t="s">
        <v>2</v>
      </c>
      <c r="D7" s="9">
        <f>SUBTOTAL(3,D9:D107)</f>
        <v>2</v>
      </c>
      <c r="F7" s="7">
        <f>SUBTOTAL(9,F9:F107)</f>
        <v>340047469.97999996</v>
      </c>
      <c r="G7" s="7">
        <f>SUBTOTAL(9,G9:G107)</f>
        <v>83412447.21419999</v>
      </c>
      <c r="H7" s="7">
        <f>SUBTOTAL(9,H9:H107)</f>
        <v>0</v>
      </c>
      <c r="I7" s="7">
        <f>SUBTOTAL(9,I9:I107)</f>
        <v>83412447.21419999</v>
      </c>
      <c r="J7" s="10"/>
    </row>
    <row r="8" spans="1:10" ht="54.75" customHeight="1">
      <c r="A8" s="11" t="s">
        <v>215</v>
      </c>
      <c r="B8" s="11" t="s">
        <v>216</v>
      </c>
      <c r="C8" s="11" t="s">
        <v>3</v>
      </c>
      <c r="D8" s="11" t="s">
        <v>217</v>
      </c>
      <c r="E8" s="11" t="s">
        <v>218</v>
      </c>
      <c r="F8" s="12" t="s">
        <v>219</v>
      </c>
      <c r="G8" s="13" t="s">
        <v>222</v>
      </c>
      <c r="H8" s="13" t="s">
        <v>223</v>
      </c>
      <c r="I8" s="13" t="s">
        <v>214</v>
      </c>
      <c r="J8" s="14" t="s">
        <v>220</v>
      </c>
    </row>
    <row r="9" spans="1:10" s="21" customFormat="1" ht="42" hidden="1" customHeight="1">
      <c r="A9" s="15">
        <v>700038100146</v>
      </c>
      <c r="B9" s="16">
        <v>38</v>
      </c>
      <c r="C9" s="17" t="s">
        <v>4</v>
      </c>
      <c r="D9" s="18" t="s">
        <v>5</v>
      </c>
      <c r="E9" s="18" t="s">
        <v>6</v>
      </c>
      <c r="F9" s="19">
        <v>4532046.43</v>
      </c>
      <c r="G9" s="19"/>
      <c r="H9" s="19"/>
      <c r="I9" s="19"/>
      <c r="J9" s="20"/>
    </row>
    <row r="10" spans="1:10" s="21" customFormat="1" ht="42" hidden="1" customHeight="1">
      <c r="A10" s="15">
        <v>20013810001201</v>
      </c>
      <c r="B10" s="16">
        <v>38</v>
      </c>
      <c r="C10" s="17" t="s">
        <v>4</v>
      </c>
      <c r="D10" s="18" t="s">
        <v>5</v>
      </c>
      <c r="E10" s="18" t="s">
        <v>7</v>
      </c>
      <c r="F10" s="19">
        <v>59092515.649999999</v>
      </c>
      <c r="G10" s="22"/>
      <c r="H10" s="22"/>
      <c r="I10" s="22"/>
      <c r="J10" s="20"/>
    </row>
    <row r="11" spans="1:10" s="21" customFormat="1" ht="42" hidden="1" customHeight="1">
      <c r="A11" s="15">
        <v>20023810001240</v>
      </c>
      <c r="B11" s="16">
        <v>38</v>
      </c>
      <c r="C11" s="17" t="s">
        <v>4</v>
      </c>
      <c r="D11" s="18" t="s">
        <v>5</v>
      </c>
      <c r="E11" s="18" t="s">
        <v>8</v>
      </c>
      <c r="F11" s="19">
        <v>230092149.77000001</v>
      </c>
      <c r="G11" s="22"/>
      <c r="H11" s="22"/>
      <c r="I11" s="22"/>
      <c r="J11" s="20"/>
    </row>
    <row r="12" spans="1:10" s="21" customFormat="1" ht="42" hidden="1" customHeight="1">
      <c r="A12" s="15">
        <v>20023810001241</v>
      </c>
      <c r="B12" s="16">
        <v>38</v>
      </c>
      <c r="C12" s="17" t="s">
        <v>4</v>
      </c>
      <c r="D12" s="18" t="s">
        <v>5</v>
      </c>
      <c r="E12" s="18" t="s">
        <v>9</v>
      </c>
      <c r="F12" s="19">
        <v>257037469.11000001</v>
      </c>
      <c r="G12" s="22"/>
      <c r="H12" s="22"/>
      <c r="I12" s="22"/>
      <c r="J12" s="20"/>
    </row>
    <row r="13" spans="1:10" s="21" customFormat="1" ht="42" hidden="1" customHeight="1">
      <c r="A13" s="15">
        <v>20023810001242</v>
      </c>
      <c r="B13" s="16">
        <v>38</v>
      </c>
      <c r="C13" s="17" t="s">
        <v>4</v>
      </c>
      <c r="D13" s="18" t="s">
        <v>5</v>
      </c>
      <c r="E13" s="18" t="s">
        <v>10</v>
      </c>
      <c r="F13" s="19">
        <v>27634825.850000001</v>
      </c>
      <c r="G13" s="22"/>
      <c r="H13" s="22"/>
      <c r="I13" s="22"/>
      <c r="J13" s="20"/>
    </row>
    <row r="14" spans="1:10" s="21" customFormat="1" ht="42" hidden="1" customHeight="1">
      <c r="A14" s="15">
        <v>20023810001243</v>
      </c>
      <c r="B14" s="16">
        <v>38</v>
      </c>
      <c r="C14" s="17" t="s">
        <v>4</v>
      </c>
      <c r="D14" s="18" t="s">
        <v>5</v>
      </c>
      <c r="E14" s="18" t="s">
        <v>11</v>
      </c>
      <c r="F14" s="19">
        <v>110086046.09</v>
      </c>
      <c r="G14" s="22"/>
      <c r="H14" s="22"/>
      <c r="I14" s="22"/>
      <c r="J14" s="20"/>
    </row>
    <row r="15" spans="1:10" s="21" customFormat="1" ht="42" hidden="1" customHeight="1">
      <c r="A15" s="15">
        <v>20023810001244</v>
      </c>
      <c r="B15" s="16">
        <v>38</v>
      </c>
      <c r="C15" s="17" t="s">
        <v>4</v>
      </c>
      <c r="D15" s="18" t="s">
        <v>5</v>
      </c>
      <c r="E15" s="18" t="s">
        <v>12</v>
      </c>
      <c r="F15" s="19">
        <v>165911460.25</v>
      </c>
      <c r="G15" s="22"/>
      <c r="H15" s="22"/>
      <c r="I15" s="22"/>
      <c r="J15" s="20"/>
    </row>
    <row r="16" spans="1:10" s="21" customFormat="1" ht="42" hidden="1" customHeight="1">
      <c r="A16" s="15">
        <v>20023810001245</v>
      </c>
      <c r="B16" s="16">
        <v>38</v>
      </c>
      <c r="C16" s="17" t="s">
        <v>4</v>
      </c>
      <c r="D16" s="18" t="s">
        <v>5</v>
      </c>
      <c r="E16" s="18" t="s">
        <v>13</v>
      </c>
      <c r="F16" s="19">
        <v>393466839.30000001</v>
      </c>
      <c r="G16" s="22"/>
      <c r="H16" s="22"/>
      <c r="I16" s="22"/>
      <c r="J16" s="20"/>
    </row>
    <row r="17" spans="1:10" s="21" customFormat="1" ht="42" hidden="1" customHeight="1">
      <c r="A17" s="15">
        <v>20023810001246</v>
      </c>
      <c r="B17" s="16">
        <v>38</v>
      </c>
      <c r="C17" s="17" t="s">
        <v>4</v>
      </c>
      <c r="D17" s="18" t="s">
        <v>5</v>
      </c>
      <c r="E17" s="18" t="s">
        <v>14</v>
      </c>
      <c r="F17" s="19">
        <v>4904794.3899999997</v>
      </c>
      <c r="G17" s="22"/>
      <c r="H17" s="22"/>
      <c r="I17" s="22"/>
      <c r="J17" s="20"/>
    </row>
    <row r="18" spans="1:10" s="21" customFormat="1" ht="42" hidden="1" customHeight="1">
      <c r="A18" s="15">
        <v>20023810001247</v>
      </c>
      <c r="B18" s="16">
        <v>38</v>
      </c>
      <c r="C18" s="17" t="s">
        <v>4</v>
      </c>
      <c r="D18" s="18" t="s">
        <v>5</v>
      </c>
      <c r="E18" s="18" t="s">
        <v>15</v>
      </c>
      <c r="F18" s="19">
        <v>158256244.66999999</v>
      </c>
      <c r="G18" s="22"/>
      <c r="H18" s="22"/>
      <c r="I18" s="22"/>
      <c r="J18" s="20"/>
    </row>
    <row r="19" spans="1:10" s="21" customFormat="1" ht="42" hidden="1" customHeight="1">
      <c r="A19" s="15">
        <v>20023810001248</v>
      </c>
      <c r="B19" s="16">
        <v>38</v>
      </c>
      <c r="C19" s="17" t="s">
        <v>4</v>
      </c>
      <c r="D19" s="18" t="s">
        <v>5</v>
      </c>
      <c r="E19" s="18" t="s">
        <v>16</v>
      </c>
      <c r="F19" s="19">
        <v>273741137.57999998</v>
      </c>
      <c r="G19" s="22"/>
      <c r="H19" s="22"/>
      <c r="I19" s="22"/>
      <c r="J19" s="20"/>
    </row>
    <row r="20" spans="1:10" s="21" customFormat="1" ht="42" hidden="1" customHeight="1">
      <c r="A20" s="15">
        <v>20023810001249</v>
      </c>
      <c r="B20" s="16">
        <v>38</v>
      </c>
      <c r="C20" s="17" t="s">
        <v>4</v>
      </c>
      <c r="D20" s="18" t="s">
        <v>5</v>
      </c>
      <c r="E20" s="18" t="s">
        <v>17</v>
      </c>
      <c r="F20" s="19">
        <v>118062792.36</v>
      </c>
      <c r="G20" s="22"/>
      <c r="H20" s="22"/>
      <c r="I20" s="22"/>
      <c r="J20" s="20"/>
    </row>
    <row r="21" spans="1:10" s="21" customFormat="1" ht="42" hidden="1" customHeight="1">
      <c r="A21" s="15">
        <v>20023810001250</v>
      </c>
      <c r="B21" s="16">
        <v>38</v>
      </c>
      <c r="C21" s="17" t="s">
        <v>4</v>
      </c>
      <c r="D21" s="18" t="s">
        <v>5</v>
      </c>
      <c r="E21" s="18" t="s">
        <v>18</v>
      </c>
      <c r="F21" s="19">
        <v>190494411.30000001</v>
      </c>
      <c r="G21" s="22"/>
      <c r="H21" s="22"/>
      <c r="I21" s="22"/>
      <c r="J21" s="20"/>
    </row>
    <row r="22" spans="1:10" s="21" customFormat="1" ht="42" hidden="1" customHeight="1">
      <c r="A22" s="15">
        <v>20023810001251</v>
      </c>
      <c r="B22" s="16">
        <v>38</v>
      </c>
      <c r="C22" s="17" t="s">
        <v>4</v>
      </c>
      <c r="D22" s="18" t="s">
        <v>5</v>
      </c>
      <c r="E22" s="18" t="s">
        <v>19</v>
      </c>
      <c r="F22" s="19">
        <v>104128184.86</v>
      </c>
      <c r="G22" s="22"/>
      <c r="H22" s="22"/>
      <c r="I22" s="22"/>
      <c r="J22" s="20"/>
    </row>
    <row r="23" spans="1:10" s="21" customFormat="1" ht="42" hidden="1" customHeight="1">
      <c r="A23" s="15">
        <v>20023810001252</v>
      </c>
      <c r="B23" s="16">
        <v>38</v>
      </c>
      <c r="C23" s="17" t="s">
        <v>4</v>
      </c>
      <c r="D23" s="18" t="s">
        <v>5</v>
      </c>
      <c r="E23" s="18" t="s">
        <v>20</v>
      </c>
      <c r="F23" s="19">
        <v>96493853.930000007</v>
      </c>
      <c r="G23" s="22"/>
      <c r="H23" s="22"/>
      <c r="I23" s="22"/>
      <c r="J23" s="20"/>
    </row>
    <row r="24" spans="1:10" s="21" customFormat="1" ht="42" hidden="1" customHeight="1">
      <c r="A24" s="15">
        <v>20023810001253</v>
      </c>
      <c r="B24" s="16">
        <v>38</v>
      </c>
      <c r="C24" s="17" t="s">
        <v>4</v>
      </c>
      <c r="D24" s="18" t="s">
        <v>5</v>
      </c>
      <c r="E24" s="18" t="s">
        <v>21</v>
      </c>
      <c r="F24" s="19">
        <v>293642595.42000002</v>
      </c>
      <c r="G24" s="22"/>
      <c r="H24" s="22"/>
      <c r="I24" s="22"/>
      <c r="J24" s="20"/>
    </row>
    <row r="25" spans="1:10" s="21" customFormat="1" ht="42" hidden="1" customHeight="1">
      <c r="A25" s="15">
        <v>20023810001254</v>
      </c>
      <c r="B25" s="16">
        <v>38</v>
      </c>
      <c r="C25" s="17" t="s">
        <v>4</v>
      </c>
      <c r="D25" s="18" t="s">
        <v>5</v>
      </c>
      <c r="E25" s="18" t="s">
        <v>22</v>
      </c>
      <c r="F25" s="19">
        <v>74404398.780000001</v>
      </c>
      <c r="G25" s="22"/>
      <c r="H25" s="22"/>
      <c r="I25" s="22"/>
      <c r="J25" s="20"/>
    </row>
    <row r="26" spans="1:10" s="21" customFormat="1" ht="42" hidden="1" customHeight="1">
      <c r="A26" s="15">
        <v>20023810001255</v>
      </c>
      <c r="B26" s="16">
        <v>38</v>
      </c>
      <c r="C26" s="17" t="s">
        <v>4</v>
      </c>
      <c r="D26" s="18" t="s">
        <v>5</v>
      </c>
      <c r="E26" s="18" t="s">
        <v>23</v>
      </c>
      <c r="F26" s="19">
        <v>269464812.81999999</v>
      </c>
      <c r="G26" s="22"/>
      <c r="H26" s="22"/>
      <c r="I26" s="22"/>
      <c r="J26" s="20"/>
    </row>
    <row r="27" spans="1:10" s="21" customFormat="1" ht="42" hidden="1" customHeight="1">
      <c r="A27" s="15">
        <v>20023810001256</v>
      </c>
      <c r="B27" s="16">
        <v>38</v>
      </c>
      <c r="C27" s="17" t="s">
        <v>4</v>
      </c>
      <c r="D27" s="18" t="s">
        <v>5</v>
      </c>
      <c r="E27" s="18" t="s">
        <v>24</v>
      </c>
      <c r="F27" s="19">
        <v>453659893.48000002</v>
      </c>
      <c r="G27" s="22"/>
      <c r="H27" s="22"/>
      <c r="I27" s="22"/>
      <c r="J27" s="20"/>
    </row>
    <row r="28" spans="1:10" s="21" customFormat="1" ht="42" hidden="1" customHeight="1">
      <c r="A28" s="15">
        <v>20023810001257</v>
      </c>
      <c r="B28" s="16">
        <v>38</v>
      </c>
      <c r="C28" s="17" t="s">
        <v>4</v>
      </c>
      <c r="D28" s="18" t="s">
        <v>5</v>
      </c>
      <c r="E28" s="18" t="s">
        <v>25</v>
      </c>
      <c r="F28" s="19">
        <v>38753343.030000001</v>
      </c>
      <c r="G28" s="22"/>
      <c r="H28" s="22"/>
      <c r="I28" s="22"/>
      <c r="J28" s="20"/>
    </row>
    <row r="29" spans="1:10" s="21" customFormat="1" ht="42" hidden="1" customHeight="1">
      <c r="A29" s="15">
        <v>20023810001258</v>
      </c>
      <c r="B29" s="16">
        <v>38</v>
      </c>
      <c r="C29" s="17" t="s">
        <v>4</v>
      </c>
      <c r="D29" s="18" t="s">
        <v>5</v>
      </c>
      <c r="E29" s="18" t="s">
        <v>26</v>
      </c>
      <c r="F29" s="19">
        <v>27772566.809999999</v>
      </c>
      <c r="G29" s="22"/>
      <c r="H29" s="22"/>
      <c r="I29" s="22"/>
      <c r="J29" s="20"/>
    </row>
    <row r="30" spans="1:10" s="21" customFormat="1" ht="42" hidden="1" customHeight="1">
      <c r="A30" s="15">
        <v>20023810001259</v>
      </c>
      <c r="B30" s="16">
        <v>38</v>
      </c>
      <c r="C30" s="17" t="s">
        <v>4</v>
      </c>
      <c r="D30" s="18" t="s">
        <v>5</v>
      </c>
      <c r="E30" s="18" t="s">
        <v>27</v>
      </c>
      <c r="F30" s="19">
        <v>96934681.340000004</v>
      </c>
      <c r="G30" s="22"/>
      <c r="H30" s="22"/>
      <c r="I30" s="22"/>
      <c r="J30" s="20"/>
    </row>
    <row r="31" spans="1:10" s="21" customFormat="1" ht="42" hidden="1" customHeight="1">
      <c r="A31" s="15">
        <v>20023810001260</v>
      </c>
      <c r="B31" s="16">
        <v>38</v>
      </c>
      <c r="C31" s="17" t="s">
        <v>4</v>
      </c>
      <c r="D31" s="18" t="s">
        <v>5</v>
      </c>
      <c r="E31" s="18" t="s">
        <v>28</v>
      </c>
      <c r="F31" s="19">
        <v>29852026.32</v>
      </c>
      <c r="G31" s="22"/>
      <c r="H31" s="22"/>
      <c r="I31" s="22"/>
      <c r="J31" s="20"/>
    </row>
    <row r="32" spans="1:10" s="21" customFormat="1" ht="42" hidden="1" customHeight="1">
      <c r="A32" s="15">
        <v>20023810001261</v>
      </c>
      <c r="B32" s="16">
        <v>38</v>
      </c>
      <c r="C32" s="17" t="s">
        <v>4</v>
      </c>
      <c r="D32" s="18" t="s">
        <v>5</v>
      </c>
      <c r="E32" s="18" t="s">
        <v>29</v>
      </c>
      <c r="F32" s="19">
        <v>35331735.409999996</v>
      </c>
      <c r="G32" s="22"/>
      <c r="H32" s="22"/>
      <c r="I32" s="22"/>
      <c r="J32" s="20"/>
    </row>
    <row r="33" spans="1:10" s="21" customFormat="1" ht="42" hidden="1" customHeight="1">
      <c r="A33" s="15">
        <v>20023810001288</v>
      </c>
      <c r="B33" s="16">
        <v>38</v>
      </c>
      <c r="C33" s="17" t="s">
        <v>4</v>
      </c>
      <c r="D33" s="18" t="s">
        <v>5</v>
      </c>
      <c r="E33" s="18" t="s">
        <v>30</v>
      </c>
      <c r="F33" s="19">
        <v>58953791.140000001</v>
      </c>
      <c r="G33" s="22"/>
      <c r="H33" s="22"/>
      <c r="I33" s="22"/>
      <c r="J33" s="20"/>
    </row>
    <row r="34" spans="1:10" s="21" customFormat="1" ht="42" hidden="1" customHeight="1">
      <c r="A34" s="15">
        <v>20023810001295</v>
      </c>
      <c r="B34" s="16">
        <v>38</v>
      </c>
      <c r="C34" s="17" t="s">
        <v>4</v>
      </c>
      <c r="D34" s="18" t="s">
        <v>5</v>
      </c>
      <c r="E34" s="18" t="s">
        <v>31</v>
      </c>
      <c r="F34" s="19">
        <v>257037469.11000001</v>
      </c>
      <c r="G34" s="22"/>
      <c r="H34" s="22"/>
      <c r="I34" s="22"/>
      <c r="J34" s="20"/>
    </row>
    <row r="35" spans="1:10" s="21" customFormat="1" ht="42" hidden="1" customHeight="1">
      <c r="A35" s="15">
        <v>20023810001296</v>
      </c>
      <c r="B35" s="16">
        <v>38</v>
      </c>
      <c r="C35" s="17" t="s">
        <v>4</v>
      </c>
      <c r="D35" s="18" t="s">
        <v>5</v>
      </c>
      <c r="E35" s="18" t="s">
        <v>32</v>
      </c>
      <c r="F35" s="19">
        <v>169751715.94</v>
      </c>
      <c r="G35" s="22"/>
      <c r="H35" s="22"/>
      <c r="I35" s="22"/>
      <c r="J35" s="20"/>
    </row>
    <row r="36" spans="1:10" s="21" customFormat="1" ht="42" hidden="1" customHeight="1">
      <c r="A36" s="15">
        <v>20023810001305</v>
      </c>
      <c r="B36" s="16">
        <v>38</v>
      </c>
      <c r="C36" s="17" t="s">
        <v>4</v>
      </c>
      <c r="D36" s="18" t="s">
        <v>5</v>
      </c>
      <c r="E36" s="18" t="s">
        <v>33</v>
      </c>
      <c r="F36" s="19">
        <v>91273685.049999997</v>
      </c>
      <c r="G36" s="22"/>
      <c r="H36" s="22"/>
      <c r="I36" s="22"/>
      <c r="J36" s="20"/>
    </row>
    <row r="37" spans="1:10" s="21" customFormat="1" ht="42" hidden="1" customHeight="1">
      <c r="A37" s="15">
        <v>20023810001306</v>
      </c>
      <c r="B37" s="16">
        <v>38</v>
      </c>
      <c r="C37" s="17" t="s">
        <v>4</v>
      </c>
      <c r="D37" s="18" t="s">
        <v>5</v>
      </c>
      <c r="E37" s="18" t="s">
        <v>34</v>
      </c>
      <c r="F37" s="19">
        <v>163292686.91999999</v>
      </c>
      <c r="G37" s="22"/>
      <c r="H37" s="22"/>
      <c r="I37" s="22"/>
      <c r="J37" s="20"/>
    </row>
    <row r="38" spans="1:10" s="21" customFormat="1" ht="42" hidden="1" customHeight="1">
      <c r="A38" s="15">
        <v>20023810001307</v>
      </c>
      <c r="B38" s="16">
        <v>38</v>
      </c>
      <c r="C38" s="17" t="s">
        <v>4</v>
      </c>
      <c r="D38" s="18" t="s">
        <v>5</v>
      </c>
      <c r="E38" s="18" t="s">
        <v>35</v>
      </c>
      <c r="F38" s="19">
        <v>94025929.349999994</v>
      </c>
      <c r="G38" s="22"/>
      <c r="H38" s="22"/>
      <c r="I38" s="22"/>
      <c r="J38" s="20"/>
    </row>
    <row r="39" spans="1:10" s="21" customFormat="1" ht="42" hidden="1" customHeight="1">
      <c r="A39" s="15">
        <v>20023810001308</v>
      </c>
      <c r="B39" s="16">
        <v>38</v>
      </c>
      <c r="C39" s="17" t="s">
        <v>4</v>
      </c>
      <c r="D39" s="18" t="s">
        <v>5</v>
      </c>
      <c r="E39" s="18" t="s">
        <v>36</v>
      </c>
      <c r="F39" s="19">
        <v>45349668.439999998</v>
      </c>
      <c r="G39" s="22"/>
      <c r="H39" s="22"/>
      <c r="I39" s="22"/>
      <c r="J39" s="20"/>
    </row>
    <row r="40" spans="1:10" s="21" customFormat="1" ht="42" hidden="1" customHeight="1">
      <c r="A40" s="15">
        <v>20023810001309</v>
      </c>
      <c r="B40" s="16">
        <v>38</v>
      </c>
      <c r="C40" s="17" t="s">
        <v>4</v>
      </c>
      <c r="D40" s="18" t="s">
        <v>5</v>
      </c>
      <c r="E40" s="18" t="s">
        <v>37</v>
      </c>
      <c r="F40" s="19">
        <v>8869928.4000000004</v>
      </c>
      <c r="G40" s="22"/>
      <c r="H40" s="22"/>
      <c r="I40" s="22"/>
      <c r="J40" s="20"/>
    </row>
    <row r="41" spans="1:10" s="21" customFormat="1" ht="42" hidden="1" customHeight="1">
      <c r="A41" s="15">
        <v>20023810001310</v>
      </c>
      <c r="B41" s="16">
        <v>38</v>
      </c>
      <c r="C41" s="17" t="s">
        <v>4</v>
      </c>
      <c r="D41" s="18" t="s">
        <v>5</v>
      </c>
      <c r="E41" s="18" t="s">
        <v>38</v>
      </c>
      <c r="F41" s="19">
        <v>58986895.210000001</v>
      </c>
      <c r="G41" s="22"/>
      <c r="H41" s="22"/>
      <c r="I41" s="22"/>
      <c r="J41" s="20"/>
    </row>
    <row r="42" spans="1:10" s="21" customFormat="1" ht="42" hidden="1" customHeight="1">
      <c r="A42" s="15">
        <v>20023810001311</v>
      </c>
      <c r="B42" s="16">
        <v>38</v>
      </c>
      <c r="C42" s="17" t="s">
        <v>4</v>
      </c>
      <c r="D42" s="18" t="s">
        <v>5</v>
      </c>
      <c r="E42" s="18" t="s">
        <v>39</v>
      </c>
      <c r="F42" s="19">
        <v>24766386.210000001</v>
      </c>
      <c r="G42" s="22"/>
      <c r="H42" s="22"/>
      <c r="I42" s="22"/>
      <c r="J42" s="20"/>
    </row>
    <row r="43" spans="1:10" s="21" customFormat="1" ht="42" hidden="1" customHeight="1">
      <c r="A43" s="23">
        <v>20033810001316</v>
      </c>
      <c r="B43" s="24">
        <v>38</v>
      </c>
      <c r="C43" s="25" t="s">
        <v>4</v>
      </c>
      <c r="D43" s="26" t="s">
        <v>5</v>
      </c>
      <c r="E43" s="26" t="s">
        <v>40</v>
      </c>
      <c r="F43" s="27">
        <v>0</v>
      </c>
      <c r="G43" s="22"/>
      <c r="H43" s="22"/>
      <c r="I43" s="22"/>
      <c r="J43" s="20"/>
    </row>
    <row r="44" spans="1:10" s="21" customFormat="1" ht="42" hidden="1" customHeight="1">
      <c r="A44" s="15">
        <v>20033810001317</v>
      </c>
      <c r="B44" s="16">
        <v>38</v>
      </c>
      <c r="C44" s="17" t="s">
        <v>4</v>
      </c>
      <c r="D44" s="18" t="s">
        <v>5</v>
      </c>
      <c r="E44" s="18" t="s">
        <v>41</v>
      </c>
      <c r="F44" s="19">
        <v>848903708.02999997</v>
      </c>
      <c r="G44" s="22"/>
      <c r="H44" s="22"/>
      <c r="I44" s="22"/>
      <c r="J44" s="20"/>
    </row>
    <row r="45" spans="1:10" s="21" customFormat="1" ht="42" hidden="1" customHeight="1">
      <c r="A45" s="15">
        <v>20033810001318</v>
      </c>
      <c r="B45" s="16">
        <v>38</v>
      </c>
      <c r="C45" s="17" t="s">
        <v>4</v>
      </c>
      <c r="D45" s="18" t="s">
        <v>5</v>
      </c>
      <c r="E45" s="18" t="s">
        <v>42</v>
      </c>
      <c r="F45" s="19">
        <v>8973991.3200000003</v>
      </c>
      <c r="G45" s="22"/>
      <c r="H45" s="22"/>
      <c r="I45" s="22"/>
      <c r="J45" s="20"/>
    </row>
    <row r="46" spans="1:10" s="21" customFormat="1" ht="42" hidden="1" customHeight="1">
      <c r="A46" s="15">
        <v>20033810001333</v>
      </c>
      <c r="B46" s="16">
        <v>38</v>
      </c>
      <c r="C46" s="17" t="s">
        <v>4</v>
      </c>
      <c r="D46" s="18" t="s">
        <v>5</v>
      </c>
      <c r="E46" s="18" t="s">
        <v>43</v>
      </c>
      <c r="F46" s="19">
        <v>200163953.94</v>
      </c>
      <c r="G46" s="22"/>
      <c r="H46" s="22"/>
      <c r="I46" s="22"/>
      <c r="J46" s="20"/>
    </row>
    <row r="47" spans="1:10" s="21" customFormat="1" ht="42" hidden="1" customHeight="1">
      <c r="A47" s="15">
        <v>20033810001334</v>
      </c>
      <c r="B47" s="16">
        <v>38</v>
      </c>
      <c r="C47" s="17" t="s">
        <v>4</v>
      </c>
      <c r="D47" s="18" t="s">
        <v>5</v>
      </c>
      <c r="E47" s="18" t="s">
        <v>44</v>
      </c>
      <c r="F47" s="19">
        <v>125813620.11</v>
      </c>
      <c r="G47" s="22"/>
      <c r="H47" s="22"/>
      <c r="I47" s="22"/>
      <c r="J47" s="20"/>
    </row>
    <row r="48" spans="1:10" s="21" customFormat="1" ht="42" hidden="1" customHeight="1">
      <c r="A48" s="15">
        <v>20033810001341</v>
      </c>
      <c r="B48" s="16">
        <v>38</v>
      </c>
      <c r="C48" s="17" t="s">
        <v>4</v>
      </c>
      <c r="D48" s="18" t="s">
        <v>5</v>
      </c>
      <c r="E48" s="18" t="s">
        <v>45</v>
      </c>
      <c r="F48" s="19">
        <v>73939852.390000001</v>
      </c>
      <c r="G48" s="22"/>
      <c r="H48" s="22"/>
      <c r="I48" s="22"/>
      <c r="J48" s="20"/>
    </row>
    <row r="49" spans="1:10" s="21" customFormat="1" ht="42" hidden="1" customHeight="1">
      <c r="A49" s="15">
        <v>20033810001342</v>
      </c>
      <c r="B49" s="16">
        <v>38</v>
      </c>
      <c r="C49" s="17" t="s">
        <v>4</v>
      </c>
      <c r="D49" s="18" t="s">
        <v>5</v>
      </c>
      <c r="E49" s="18" t="s">
        <v>46</v>
      </c>
      <c r="F49" s="19">
        <v>10525061.07</v>
      </c>
      <c r="G49" s="22"/>
      <c r="H49" s="22"/>
      <c r="I49" s="22"/>
      <c r="J49" s="20"/>
    </row>
    <row r="50" spans="1:10" s="21" customFormat="1" ht="42" hidden="1" customHeight="1">
      <c r="A50" s="15">
        <v>20033810001349</v>
      </c>
      <c r="B50" s="16">
        <v>38</v>
      </c>
      <c r="C50" s="17" t="s">
        <v>4</v>
      </c>
      <c r="D50" s="18" t="s">
        <v>5</v>
      </c>
      <c r="E50" s="18" t="s">
        <v>47</v>
      </c>
      <c r="F50" s="19">
        <v>14491025.460000001</v>
      </c>
      <c r="G50" s="22"/>
      <c r="H50" s="22"/>
      <c r="I50" s="22"/>
      <c r="J50" s="20"/>
    </row>
    <row r="51" spans="1:10" s="21" customFormat="1" ht="42" hidden="1" customHeight="1">
      <c r="A51" s="15">
        <v>20043810001360</v>
      </c>
      <c r="B51" s="16">
        <v>38</v>
      </c>
      <c r="C51" s="17" t="s">
        <v>4</v>
      </c>
      <c r="D51" s="18" t="s">
        <v>5</v>
      </c>
      <c r="E51" s="18" t="s">
        <v>48</v>
      </c>
      <c r="F51" s="19">
        <v>59924292.670000002</v>
      </c>
      <c r="G51" s="22"/>
      <c r="H51" s="22"/>
      <c r="I51" s="22"/>
      <c r="J51" s="20"/>
    </row>
    <row r="52" spans="1:10" s="21" customFormat="1" ht="42" hidden="1" customHeight="1">
      <c r="A52" s="15">
        <v>20043810001361</v>
      </c>
      <c r="B52" s="16">
        <v>38</v>
      </c>
      <c r="C52" s="17" t="s">
        <v>4</v>
      </c>
      <c r="D52" s="18" t="s">
        <v>5</v>
      </c>
      <c r="E52" s="18" t="s">
        <v>49</v>
      </c>
      <c r="F52" s="19">
        <v>47395921.759999998</v>
      </c>
      <c r="G52" s="22"/>
      <c r="H52" s="22"/>
      <c r="I52" s="22"/>
      <c r="J52" s="20"/>
    </row>
    <row r="53" spans="1:10" s="21" customFormat="1" ht="42" hidden="1" customHeight="1">
      <c r="A53" s="15">
        <v>20043810001363</v>
      </c>
      <c r="B53" s="16">
        <v>38</v>
      </c>
      <c r="C53" s="17" t="s">
        <v>4</v>
      </c>
      <c r="D53" s="18" t="s">
        <v>5</v>
      </c>
      <c r="E53" s="18" t="s">
        <v>50</v>
      </c>
      <c r="F53" s="19">
        <v>45778832.450000003</v>
      </c>
      <c r="G53" s="22"/>
      <c r="H53" s="22"/>
      <c r="I53" s="22"/>
      <c r="J53" s="20"/>
    </row>
    <row r="54" spans="1:10" s="21" customFormat="1" ht="42" hidden="1" customHeight="1">
      <c r="A54" s="15" t="s">
        <v>51</v>
      </c>
      <c r="B54" s="16">
        <v>38</v>
      </c>
      <c r="C54" s="17" t="s">
        <v>52</v>
      </c>
      <c r="D54" s="18" t="s">
        <v>53</v>
      </c>
      <c r="E54" s="18" t="s">
        <v>54</v>
      </c>
      <c r="F54" s="19">
        <v>5636776.0800000001</v>
      </c>
      <c r="G54" s="19"/>
      <c r="H54" s="19"/>
      <c r="I54" s="19"/>
      <c r="J54" s="20"/>
    </row>
    <row r="55" spans="1:10" s="21" customFormat="1" ht="42" hidden="1" customHeight="1">
      <c r="A55" s="15" t="s">
        <v>55</v>
      </c>
      <c r="B55" s="16">
        <v>38</v>
      </c>
      <c r="C55" s="17" t="s">
        <v>56</v>
      </c>
      <c r="D55" s="18" t="s">
        <v>57</v>
      </c>
      <c r="E55" s="18" t="s">
        <v>58</v>
      </c>
      <c r="F55" s="19">
        <v>16254167.289999999</v>
      </c>
      <c r="G55" s="22"/>
      <c r="H55" s="22"/>
      <c r="I55" s="22"/>
      <c r="J55" s="20"/>
    </row>
    <row r="56" spans="1:10" s="21" customFormat="1" ht="42" hidden="1" customHeight="1">
      <c r="A56" s="15" t="s">
        <v>59</v>
      </c>
      <c r="B56" s="16">
        <v>38</v>
      </c>
      <c r="C56" s="17" t="s">
        <v>60</v>
      </c>
      <c r="D56" s="18" t="s">
        <v>61</v>
      </c>
      <c r="E56" s="18" t="s">
        <v>62</v>
      </c>
      <c r="F56" s="19">
        <v>42656800.020000003</v>
      </c>
      <c r="G56" s="22"/>
      <c r="H56" s="22"/>
      <c r="I56" s="22"/>
      <c r="J56" s="20"/>
    </row>
    <row r="57" spans="1:10" s="21" customFormat="1" ht="42" hidden="1" customHeight="1">
      <c r="A57" s="15" t="s">
        <v>63</v>
      </c>
      <c r="B57" s="16">
        <v>38</v>
      </c>
      <c r="C57" s="17" t="s">
        <v>64</v>
      </c>
      <c r="D57" s="18" t="s">
        <v>65</v>
      </c>
      <c r="E57" s="18" t="s">
        <v>66</v>
      </c>
      <c r="F57" s="19">
        <v>1810080.75</v>
      </c>
      <c r="G57" s="22"/>
      <c r="H57" s="22"/>
      <c r="I57" s="22"/>
      <c r="J57" s="20"/>
    </row>
    <row r="58" spans="1:10" s="21" customFormat="1" ht="105.75" customHeight="1">
      <c r="A58" s="15" t="s">
        <v>67</v>
      </c>
      <c r="B58" s="16">
        <v>38</v>
      </c>
      <c r="C58" s="17" t="s">
        <v>68</v>
      </c>
      <c r="D58" s="18" t="s">
        <v>69</v>
      </c>
      <c r="E58" s="18" t="s">
        <v>70</v>
      </c>
      <c r="F58" s="19">
        <v>53054615.950000003</v>
      </c>
      <c r="G58" s="22">
        <v>40044773.479999997</v>
      </c>
      <c r="H58" s="22">
        <v>0</v>
      </c>
      <c r="I58" s="22">
        <v>40044773.479999997</v>
      </c>
      <c r="J58" s="28" t="s">
        <v>224</v>
      </c>
    </row>
    <row r="59" spans="1:10" s="21" customFormat="1" ht="240">
      <c r="A59" s="15" t="s">
        <v>71</v>
      </c>
      <c r="B59" s="16">
        <v>38</v>
      </c>
      <c r="C59" s="17" t="s">
        <v>68</v>
      </c>
      <c r="D59" s="18" t="s">
        <v>72</v>
      </c>
      <c r="E59" s="18" t="s">
        <v>73</v>
      </c>
      <c r="F59" s="19">
        <v>286992854.02999997</v>
      </c>
      <c r="G59" s="29">
        <v>43367673.734200001</v>
      </c>
      <c r="H59" s="22">
        <v>0</v>
      </c>
      <c r="I59" s="29">
        <v>43367673.734200001</v>
      </c>
      <c r="J59" s="28" t="s">
        <v>225</v>
      </c>
    </row>
    <row r="60" spans="1:10" s="21" customFormat="1" ht="42" hidden="1" customHeight="1">
      <c r="A60" s="15" t="s">
        <v>74</v>
      </c>
      <c r="B60" s="16">
        <v>38</v>
      </c>
      <c r="C60" s="17" t="s">
        <v>75</v>
      </c>
      <c r="D60" s="18" t="s">
        <v>76</v>
      </c>
      <c r="E60" s="18" t="s">
        <v>77</v>
      </c>
      <c r="F60" s="19">
        <v>902225.39</v>
      </c>
      <c r="G60" s="22"/>
      <c r="H60" s="22"/>
      <c r="I60" s="22"/>
      <c r="J60" s="20"/>
    </row>
    <row r="61" spans="1:10" s="21" customFormat="1" ht="42" hidden="1" customHeight="1">
      <c r="A61" s="15" t="s">
        <v>78</v>
      </c>
      <c r="B61" s="16">
        <v>38</v>
      </c>
      <c r="C61" s="17" t="s">
        <v>79</v>
      </c>
      <c r="D61" s="18" t="s">
        <v>80</v>
      </c>
      <c r="E61" s="18" t="s">
        <v>81</v>
      </c>
      <c r="F61" s="19">
        <v>2731587.23</v>
      </c>
      <c r="G61" s="22"/>
      <c r="H61" s="22"/>
      <c r="I61" s="22"/>
      <c r="J61" s="20"/>
    </row>
    <row r="62" spans="1:10" s="21" customFormat="1" ht="42" hidden="1" customHeight="1">
      <c r="A62" s="15" t="s">
        <v>82</v>
      </c>
      <c r="B62" s="16">
        <v>38</v>
      </c>
      <c r="C62" s="17" t="s">
        <v>83</v>
      </c>
      <c r="D62" s="18" t="s">
        <v>84</v>
      </c>
      <c r="E62" s="18" t="s">
        <v>85</v>
      </c>
      <c r="F62" s="19">
        <v>0</v>
      </c>
      <c r="G62" s="22"/>
      <c r="H62" s="22"/>
      <c r="I62" s="22"/>
      <c r="J62" s="20"/>
    </row>
    <row r="63" spans="1:10" s="21" customFormat="1" ht="42" hidden="1" customHeight="1">
      <c r="A63" s="15" t="s">
        <v>86</v>
      </c>
      <c r="B63" s="16">
        <v>38</v>
      </c>
      <c r="C63" s="17" t="s">
        <v>87</v>
      </c>
      <c r="D63" s="18" t="s">
        <v>88</v>
      </c>
      <c r="E63" s="18" t="s">
        <v>89</v>
      </c>
      <c r="F63" s="19">
        <v>49044784.778999999</v>
      </c>
      <c r="G63" s="22"/>
      <c r="H63" s="22"/>
      <c r="I63" s="22"/>
      <c r="J63" s="20"/>
    </row>
    <row r="64" spans="1:10" s="21" customFormat="1" ht="42" hidden="1" customHeight="1">
      <c r="A64" s="15" t="s">
        <v>90</v>
      </c>
      <c r="B64" s="16">
        <v>38</v>
      </c>
      <c r="C64" s="17" t="s">
        <v>91</v>
      </c>
      <c r="D64" s="18" t="s">
        <v>92</v>
      </c>
      <c r="E64" s="18" t="s">
        <v>93</v>
      </c>
      <c r="F64" s="19">
        <v>13396402.289999999</v>
      </c>
      <c r="G64" s="22"/>
      <c r="H64" s="22"/>
      <c r="I64" s="22"/>
      <c r="J64" s="20"/>
    </row>
    <row r="65" spans="1:10" s="21" customFormat="1" ht="42" hidden="1" customHeight="1">
      <c r="A65" s="15" t="s">
        <v>94</v>
      </c>
      <c r="B65" s="16">
        <v>38</v>
      </c>
      <c r="C65" s="17" t="s">
        <v>95</v>
      </c>
      <c r="D65" s="18" t="s">
        <v>96</v>
      </c>
      <c r="E65" s="18" t="s">
        <v>97</v>
      </c>
      <c r="F65" s="19">
        <v>4913397.46</v>
      </c>
      <c r="G65" s="22"/>
      <c r="H65" s="22"/>
      <c r="I65" s="22"/>
      <c r="J65" s="20"/>
    </row>
    <row r="66" spans="1:10" s="21" customFormat="1" ht="42" hidden="1" customHeight="1">
      <c r="A66" s="15" t="s">
        <v>98</v>
      </c>
      <c r="B66" s="16">
        <v>38</v>
      </c>
      <c r="C66" s="17" t="s">
        <v>99</v>
      </c>
      <c r="D66" s="18" t="s">
        <v>100</v>
      </c>
      <c r="E66" s="18" t="s">
        <v>101</v>
      </c>
      <c r="F66" s="19">
        <v>0</v>
      </c>
      <c r="G66" s="22"/>
      <c r="H66" s="22"/>
      <c r="I66" s="22"/>
      <c r="J66" s="20"/>
    </row>
    <row r="67" spans="1:10" s="21" customFormat="1" ht="42" hidden="1" customHeight="1">
      <c r="A67" s="15" t="s">
        <v>102</v>
      </c>
      <c r="B67" s="16">
        <v>38</v>
      </c>
      <c r="C67" s="17" t="s">
        <v>103</v>
      </c>
      <c r="D67" s="18" t="s">
        <v>104</v>
      </c>
      <c r="E67" s="18" t="s">
        <v>105</v>
      </c>
      <c r="F67" s="19">
        <v>5911986.1900000004</v>
      </c>
      <c r="G67" s="22"/>
      <c r="H67" s="22"/>
      <c r="I67" s="22"/>
      <c r="J67" s="20"/>
    </row>
    <row r="68" spans="1:10" s="21" customFormat="1" ht="42" hidden="1" customHeight="1">
      <c r="A68" s="15" t="s">
        <v>106</v>
      </c>
      <c r="B68" s="16">
        <v>38</v>
      </c>
      <c r="C68" s="17" t="s">
        <v>107</v>
      </c>
      <c r="D68" s="18" t="s">
        <v>108</v>
      </c>
      <c r="E68" s="18" t="s">
        <v>109</v>
      </c>
      <c r="F68" s="19">
        <v>2594144.4699999997</v>
      </c>
      <c r="G68" s="22"/>
      <c r="H68" s="22"/>
      <c r="I68" s="22"/>
      <c r="J68" s="20"/>
    </row>
    <row r="69" spans="1:10" s="21" customFormat="1" ht="42" hidden="1" customHeight="1">
      <c r="A69" s="15" t="s">
        <v>110</v>
      </c>
      <c r="B69" s="16">
        <v>38</v>
      </c>
      <c r="C69" s="17" t="s">
        <v>111</v>
      </c>
      <c r="D69" s="18" t="s">
        <v>112</v>
      </c>
      <c r="E69" s="18" t="s">
        <v>113</v>
      </c>
      <c r="F69" s="19">
        <v>5625195.6500000004</v>
      </c>
      <c r="G69" s="22"/>
      <c r="H69" s="22"/>
      <c r="I69" s="22"/>
      <c r="J69" s="20"/>
    </row>
    <row r="70" spans="1:10" s="21" customFormat="1" ht="42" hidden="1" customHeight="1">
      <c r="A70" s="15" t="s">
        <v>114</v>
      </c>
      <c r="B70" s="16">
        <v>38</v>
      </c>
      <c r="C70" s="17" t="s">
        <v>115</v>
      </c>
      <c r="D70" s="18" t="s">
        <v>116</v>
      </c>
      <c r="E70" s="18" t="s">
        <v>117</v>
      </c>
      <c r="F70" s="19">
        <v>41997961.460000001</v>
      </c>
      <c r="G70" s="22"/>
      <c r="H70" s="22"/>
      <c r="I70" s="22"/>
      <c r="J70" s="20"/>
    </row>
    <row r="71" spans="1:10" s="21" customFormat="1" ht="42" hidden="1" customHeight="1">
      <c r="A71" s="15" t="s">
        <v>118</v>
      </c>
      <c r="B71" s="16">
        <v>38</v>
      </c>
      <c r="C71" s="17" t="s">
        <v>119</v>
      </c>
      <c r="D71" s="18" t="s">
        <v>120</v>
      </c>
      <c r="E71" s="18" t="s">
        <v>121</v>
      </c>
      <c r="F71" s="19">
        <v>5248.57</v>
      </c>
      <c r="G71" s="22"/>
      <c r="H71" s="22"/>
      <c r="I71" s="22"/>
      <c r="J71" s="20"/>
    </row>
    <row r="72" spans="1:10" s="21" customFormat="1" ht="42" hidden="1" customHeight="1">
      <c r="A72" s="23" t="s">
        <v>122</v>
      </c>
      <c r="B72" s="24">
        <v>38</v>
      </c>
      <c r="C72" s="25" t="s">
        <v>123</v>
      </c>
      <c r="D72" s="26" t="s">
        <v>124</v>
      </c>
      <c r="E72" s="26" t="s">
        <v>125</v>
      </c>
      <c r="F72" s="27">
        <v>0</v>
      </c>
      <c r="G72" s="22"/>
      <c r="H72" s="22"/>
      <c r="I72" s="22"/>
      <c r="J72" s="20"/>
    </row>
    <row r="73" spans="1:10" s="21" customFormat="1" ht="42" hidden="1" customHeight="1">
      <c r="A73" s="15" t="s">
        <v>126</v>
      </c>
      <c r="B73" s="16">
        <v>38</v>
      </c>
      <c r="C73" s="17" t="s">
        <v>60</v>
      </c>
      <c r="D73" s="18" t="s">
        <v>127</v>
      </c>
      <c r="E73" s="18" t="s">
        <v>128</v>
      </c>
      <c r="F73" s="19">
        <v>5626712.5800000001</v>
      </c>
      <c r="G73" s="22"/>
      <c r="H73" s="22"/>
      <c r="I73" s="22"/>
      <c r="J73" s="20"/>
    </row>
    <row r="74" spans="1:10" s="21" customFormat="1" ht="42" hidden="1" customHeight="1">
      <c r="A74" s="15" t="s">
        <v>129</v>
      </c>
      <c r="B74" s="16">
        <v>38</v>
      </c>
      <c r="C74" s="17" t="s">
        <v>79</v>
      </c>
      <c r="D74" s="18" t="s">
        <v>80</v>
      </c>
      <c r="E74" s="18" t="s">
        <v>130</v>
      </c>
      <c r="F74" s="19">
        <v>1652017.98</v>
      </c>
      <c r="G74" s="22"/>
      <c r="H74" s="22"/>
      <c r="I74" s="22"/>
      <c r="J74" s="20"/>
    </row>
    <row r="75" spans="1:10" s="21" customFormat="1" ht="42" hidden="1" customHeight="1">
      <c r="A75" s="15" t="s">
        <v>131</v>
      </c>
      <c r="B75" s="16">
        <v>38</v>
      </c>
      <c r="C75" s="17" t="s">
        <v>4</v>
      </c>
      <c r="D75" s="18" t="s">
        <v>5</v>
      </c>
      <c r="E75" s="18" t="s">
        <v>132</v>
      </c>
      <c r="F75" s="19">
        <v>513153444.92000002</v>
      </c>
      <c r="G75" s="22"/>
      <c r="H75" s="22"/>
      <c r="I75" s="22"/>
      <c r="J75" s="20"/>
    </row>
    <row r="76" spans="1:10" s="21" customFormat="1" ht="42" hidden="1" customHeight="1">
      <c r="A76" s="15" t="s">
        <v>133</v>
      </c>
      <c r="B76" s="16">
        <v>38</v>
      </c>
      <c r="C76" s="17" t="s">
        <v>134</v>
      </c>
      <c r="D76" s="18" t="s">
        <v>135</v>
      </c>
      <c r="E76" s="18" t="s">
        <v>136</v>
      </c>
      <c r="F76" s="19">
        <v>4641320.13</v>
      </c>
      <c r="G76" s="22"/>
      <c r="H76" s="22"/>
      <c r="I76" s="22"/>
      <c r="J76" s="20"/>
    </row>
    <row r="77" spans="1:10" s="21" customFormat="1" ht="42" hidden="1" customHeight="1">
      <c r="A77" s="15" t="s">
        <v>137</v>
      </c>
      <c r="B77" s="16">
        <v>38</v>
      </c>
      <c r="C77" s="17" t="s">
        <v>4</v>
      </c>
      <c r="D77" s="18" t="s">
        <v>5</v>
      </c>
      <c r="E77" s="18" t="s">
        <v>138</v>
      </c>
      <c r="F77" s="19">
        <v>206685738.03999999</v>
      </c>
      <c r="G77" s="22"/>
      <c r="H77" s="22"/>
      <c r="I77" s="22"/>
      <c r="J77" s="20"/>
    </row>
    <row r="78" spans="1:10" s="21" customFormat="1" ht="42" hidden="1" customHeight="1">
      <c r="A78" s="15" t="s">
        <v>139</v>
      </c>
      <c r="B78" s="16">
        <v>38</v>
      </c>
      <c r="C78" s="17" t="s">
        <v>4</v>
      </c>
      <c r="D78" s="18" t="s">
        <v>5</v>
      </c>
      <c r="E78" s="18" t="s">
        <v>140</v>
      </c>
      <c r="F78" s="19">
        <v>29622300.600000001</v>
      </c>
      <c r="G78" s="22"/>
      <c r="H78" s="22"/>
      <c r="I78" s="22"/>
      <c r="J78" s="20"/>
    </row>
    <row r="79" spans="1:10" s="21" customFormat="1" ht="42" hidden="1" customHeight="1">
      <c r="A79" s="15" t="s">
        <v>141</v>
      </c>
      <c r="B79" s="16">
        <v>38</v>
      </c>
      <c r="C79" s="17" t="s">
        <v>4</v>
      </c>
      <c r="D79" s="18" t="s">
        <v>5</v>
      </c>
      <c r="E79" s="18" t="s">
        <v>142</v>
      </c>
      <c r="F79" s="19">
        <v>15173577.09</v>
      </c>
      <c r="G79" s="22"/>
      <c r="H79" s="22"/>
      <c r="I79" s="22"/>
      <c r="J79" s="20"/>
    </row>
    <row r="80" spans="1:10" s="21" customFormat="1" ht="42" hidden="1" customHeight="1">
      <c r="A80" s="15" t="s">
        <v>143</v>
      </c>
      <c r="B80" s="16">
        <v>38</v>
      </c>
      <c r="C80" s="17" t="s">
        <v>83</v>
      </c>
      <c r="D80" s="18" t="s">
        <v>84</v>
      </c>
      <c r="E80" s="18" t="s">
        <v>144</v>
      </c>
      <c r="F80" s="19">
        <v>340884.55000000005</v>
      </c>
      <c r="G80" s="22"/>
      <c r="H80" s="22"/>
      <c r="I80" s="22"/>
      <c r="J80" s="20"/>
    </row>
    <row r="81" spans="1:10" s="21" customFormat="1" ht="42" hidden="1" customHeight="1">
      <c r="A81" s="15" t="s">
        <v>145</v>
      </c>
      <c r="B81" s="16">
        <v>38</v>
      </c>
      <c r="C81" s="17" t="s">
        <v>52</v>
      </c>
      <c r="D81" s="18" t="s">
        <v>53</v>
      </c>
      <c r="E81" s="18" t="s">
        <v>146</v>
      </c>
      <c r="F81" s="19">
        <v>961871.51</v>
      </c>
      <c r="G81" s="22"/>
      <c r="H81" s="22"/>
      <c r="I81" s="22"/>
      <c r="J81" s="20"/>
    </row>
    <row r="82" spans="1:10" s="21" customFormat="1" ht="42" hidden="1" customHeight="1">
      <c r="A82" s="15" t="s">
        <v>147</v>
      </c>
      <c r="B82" s="16">
        <v>38</v>
      </c>
      <c r="C82" s="17" t="s">
        <v>148</v>
      </c>
      <c r="D82" s="18" t="s">
        <v>149</v>
      </c>
      <c r="E82" s="18" t="s">
        <v>150</v>
      </c>
      <c r="F82" s="19">
        <v>3239017.91</v>
      </c>
      <c r="G82" s="22"/>
      <c r="H82" s="22"/>
      <c r="I82" s="22"/>
      <c r="J82" s="20"/>
    </row>
    <row r="83" spans="1:10" s="21" customFormat="1" ht="42" hidden="1" customHeight="1">
      <c r="A83" s="15" t="s">
        <v>151</v>
      </c>
      <c r="B83" s="16">
        <v>38</v>
      </c>
      <c r="C83" s="17" t="s">
        <v>4</v>
      </c>
      <c r="D83" s="18" t="s">
        <v>5</v>
      </c>
      <c r="E83" s="18" t="s">
        <v>152</v>
      </c>
      <c r="F83" s="19">
        <v>279244860.30000001</v>
      </c>
      <c r="G83" s="22"/>
      <c r="H83" s="22"/>
      <c r="I83" s="22"/>
      <c r="J83" s="20"/>
    </row>
    <row r="84" spans="1:10" s="21" customFormat="1" ht="42" hidden="1" customHeight="1">
      <c r="A84" s="15" t="s">
        <v>153</v>
      </c>
      <c r="B84" s="16">
        <v>38</v>
      </c>
      <c r="C84" s="17" t="s">
        <v>4</v>
      </c>
      <c r="D84" s="18" t="s">
        <v>5</v>
      </c>
      <c r="E84" s="18" t="s">
        <v>154</v>
      </c>
      <c r="F84" s="19">
        <v>80755358.840000004</v>
      </c>
      <c r="G84" s="22"/>
      <c r="H84" s="22"/>
      <c r="I84" s="22"/>
      <c r="J84" s="20"/>
    </row>
    <row r="85" spans="1:10" s="21" customFormat="1" ht="42" hidden="1" customHeight="1">
      <c r="A85" s="15" t="s">
        <v>155</v>
      </c>
      <c r="B85" s="16">
        <v>38</v>
      </c>
      <c r="C85" s="17" t="s">
        <v>4</v>
      </c>
      <c r="D85" s="18" t="s">
        <v>5</v>
      </c>
      <c r="E85" s="18" t="s">
        <v>156</v>
      </c>
      <c r="F85" s="19">
        <v>13193159797.459999</v>
      </c>
      <c r="G85" s="22"/>
      <c r="H85" s="22"/>
      <c r="I85" s="22"/>
      <c r="J85" s="20"/>
    </row>
    <row r="86" spans="1:10" s="21" customFormat="1" ht="42" hidden="1" customHeight="1">
      <c r="A86" s="15" t="s">
        <v>157</v>
      </c>
      <c r="B86" s="16">
        <v>38</v>
      </c>
      <c r="C86" s="17" t="s">
        <v>4</v>
      </c>
      <c r="D86" s="18" t="s">
        <v>5</v>
      </c>
      <c r="E86" s="18" t="s">
        <v>158</v>
      </c>
      <c r="F86" s="19">
        <v>3322898761.8499999</v>
      </c>
      <c r="G86" s="22"/>
      <c r="H86" s="22"/>
      <c r="I86" s="22"/>
      <c r="J86" s="20"/>
    </row>
    <row r="87" spans="1:10" s="21" customFormat="1" ht="42" hidden="1" customHeight="1">
      <c r="A87" s="15" t="s">
        <v>159</v>
      </c>
      <c r="B87" s="16">
        <v>38</v>
      </c>
      <c r="C87" s="17" t="s">
        <v>4</v>
      </c>
      <c r="D87" s="18" t="s">
        <v>5</v>
      </c>
      <c r="E87" s="18" t="s">
        <v>160</v>
      </c>
      <c r="F87" s="19">
        <v>88216191.019999996</v>
      </c>
      <c r="G87" s="22"/>
      <c r="H87" s="22"/>
      <c r="I87" s="22"/>
      <c r="J87" s="20"/>
    </row>
    <row r="88" spans="1:10" s="21" customFormat="1" ht="42" hidden="1" customHeight="1">
      <c r="A88" s="15" t="s">
        <v>161</v>
      </c>
      <c r="B88" s="16">
        <v>38</v>
      </c>
      <c r="C88" s="17" t="s">
        <v>4</v>
      </c>
      <c r="D88" s="18" t="s">
        <v>5</v>
      </c>
      <c r="E88" s="18" t="s">
        <v>162</v>
      </c>
      <c r="F88" s="19">
        <v>21614182.66</v>
      </c>
      <c r="G88" s="22"/>
      <c r="H88" s="22"/>
      <c r="I88" s="22"/>
      <c r="J88" s="20"/>
    </row>
    <row r="89" spans="1:10" s="21" customFormat="1" ht="42" hidden="1" customHeight="1">
      <c r="A89" s="15" t="s">
        <v>163</v>
      </c>
      <c r="B89" s="16">
        <v>38</v>
      </c>
      <c r="C89" s="17" t="s">
        <v>4</v>
      </c>
      <c r="D89" s="18" t="s">
        <v>5</v>
      </c>
      <c r="E89" s="18" t="s">
        <v>164</v>
      </c>
      <c r="F89" s="19">
        <v>1000144306.49</v>
      </c>
      <c r="G89" s="22"/>
      <c r="H89" s="22"/>
      <c r="I89" s="22"/>
      <c r="J89" s="20"/>
    </row>
    <row r="90" spans="1:10" s="21" customFormat="1" ht="42" hidden="1" customHeight="1">
      <c r="A90" s="15" t="s">
        <v>165</v>
      </c>
      <c r="B90" s="16">
        <v>38</v>
      </c>
      <c r="C90" s="17" t="s">
        <v>4</v>
      </c>
      <c r="D90" s="18" t="s">
        <v>5</v>
      </c>
      <c r="E90" s="18" t="s">
        <v>166</v>
      </c>
      <c r="F90" s="19">
        <v>55739127.189999998</v>
      </c>
      <c r="G90" s="22"/>
      <c r="H90" s="22"/>
      <c r="I90" s="22"/>
      <c r="J90" s="20"/>
    </row>
    <row r="91" spans="1:10" s="21" customFormat="1" ht="42" hidden="1" customHeight="1">
      <c r="A91" s="15" t="s">
        <v>167</v>
      </c>
      <c r="B91" s="16">
        <v>38</v>
      </c>
      <c r="C91" s="17" t="s">
        <v>168</v>
      </c>
      <c r="D91" s="18" t="s">
        <v>169</v>
      </c>
      <c r="E91" s="18" t="s">
        <v>170</v>
      </c>
      <c r="F91" s="19">
        <v>0</v>
      </c>
      <c r="G91" s="22"/>
      <c r="H91" s="22"/>
      <c r="I91" s="22"/>
      <c r="J91" s="20"/>
    </row>
    <row r="92" spans="1:10" s="21" customFormat="1" ht="42" hidden="1" customHeight="1">
      <c r="A92" s="23" t="s">
        <v>171</v>
      </c>
      <c r="B92" s="24">
        <v>38</v>
      </c>
      <c r="C92" s="25" t="s">
        <v>172</v>
      </c>
      <c r="D92" s="26" t="s">
        <v>173</v>
      </c>
      <c r="E92" s="26" t="s">
        <v>174</v>
      </c>
      <c r="F92" s="27">
        <v>0</v>
      </c>
      <c r="G92" s="22"/>
      <c r="H92" s="22"/>
      <c r="I92" s="22"/>
      <c r="J92" s="20"/>
    </row>
    <row r="93" spans="1:10" s="21" customFormat="1" ht="42" hidden="1" customHeight="1">
      <c r="A93" s="15" t="s">
        <v>175</v>
      </c>
      <c r="B93" s="16">
        <v>38</v>
      </c>
      <c r="C93" s="17" t="s">
        <v>176</v>
      </c>
      <c r="D93" s="18" t="s">
        <v>177</v>
      </c>
      <c r="E93" s="18" t="s">
        <v>178</v>
      </c>
      <c r="F93" s="19">
        <v>4394.63</v>
      </c>
      <c r="G93" s="22"/>
      <c r="H93" s="22"/>
      <c r="I93" s="22"/>
      <c r="J93" s="20"/>
    </row>
    <row r="94" spans="1:10" s="21" customFormat="1" ht="42" hidden="1" customHeight="1">
      <c r="A94" s="15" t="s">
        <v>179</v>
      </c>
      <c r="B94" s="16">
        <v>38</v>
      </c>
      <c r="C94" s="17" t="s">
        <v>180</v>
      </c>
      <c r="D94" s="18" t="s">
        <v>181</v>
      </c>
      <c r="E94" s="18" t="s">
        <v>182</v>
      </c>
      <c r="F94" s="19">
        <v>1266259.8799999999</v>
      </c>
      <c r="G94" s="22"/>
      <c r="H94" s="22"/>
      <c r="I94" s="22"/>
      <c r="J94" s="20"/>
    </row>
    <row r="95" spans="1:10" s="21" customFormat="1" ht="42" hidden="1" customHeight="1">
      <c r="A95" s="15" t="s">
        <v>183</v>
      </c>
      <c r="B95" s="16">
        <v>38</v>
      </c>
      <c r="C95" s="17" t="s">
        <v>4</v>
      </c>
      <c r="D95" s="18" t="s">
        <v>5</v>
      </c>
      <c r="E95" s="18" t="s">
        <v>184</v>
      </c>
      <c r="F95" s="19">
        <v>33275783.16</v>
      </c>
      <c r="G95" s="22"/>
      <c r="H95" s="22"/>
      <c r="I95" s="22"/>
      <c r="J95" s="20"/>
    </row>
    <row r="96" spans="1:10" s="21" customFormat="1" ht="42" hidden="1" customHeight="1">
      <c r="A96" s="15" t="s">
        <v>185</v>
      </c>
      <c r="B96" s="16">
        <v>38</v>
      </c>
      <c r="C96" s="17" t="s">
        <v>4</v>
      </c>
      <c r="D96" s="18" t="s">
        <v>5</v>
      </c>
      <c r="E96" s="18" t="s">
        <v>186</v>
      </c>
      <c r="F96" s="19">
        <v>41081366.159999996</v>
      </c>
      <c r="G96" s="22"/>
      <c r="H96" s="22"/>
      <c r="I96" s="22"/>
      <c r="J96" s="20"/>
    </row>
    <row r="97" spans="1:10" s="21" customFormat="1" ht="42" hidden="1" customHeight="1">
      <c r="A97" s="15" t="s">
        <v>187</v>
      </c>
      <c r="B97" s="16">
        <v>38</v>
      </c>
      <c r="C97" s="17" t="s">
        <v>188</v>
      </c>
      <c r="D97" s="18" t="s">
        <v>189</v>
      </c>
      <c r="E97" s="18" t="s">
        <v>190</v>
      </c>
      <c r="F97" s="19">
        <v>5268873.46</v>
      </c>
      <c r="G97" s="22"/>
      <c r="H97" s="22"/>
      <c r="I97" s="22"/>
      <c r="J97" s="20"/>
    </row>
    <row r="98" spans="1:10" s="21" customFormat="1" ht="42" hidden="1" customHeight="1">
      <c r="A98" s="15" t="s">
        <v>191</v>
      </c>
      <c r="B98" s="16">
        <v>38</v>
      </c>
      <c r="C98" s="17" t="s">
        <v>192</v>
      </c>
      <c r="D98" s="18" t="s">
        <v>193</v>
      </c>
      <c r="E98" s="18" t="s">
        <v>194</v>
      </c>
      <c r="F98" s="19">
        <v>0</v>
      </c>
      <c r="G98" s="22"/>
      <c r="H98" s="22"/>
      <c r="I98" s="22"/>
      <c r="J98" s="20"/>
    </row>
    <row r="99" spans="1:10" s="21" customFormat="1" ht="42" hidden="1" customHeight="1">
      <c r="A99" s="15" t="s">
        <v>195</v>
      </c>
      <c r="B99" s="16">
        <v>38</v>
      </c>
      <c r="C99" s="17" t="s">
        <v>4</v>
      </c>
      <c r="D99" s="18" t="s">
        <v>5</v>
      </c>
      <c r="E99" s="18" t="s">
        <v>196</v>
      </c>
      <c r="F99" s="19">
        <v>10677396.41</v>
      </c>
      <c r="G99" s="22"/>
      <c r="H99" s="22"/>
      <c r="I99" s="22"/>
      <c r="J99" s="20"/>
    </row>
    <row r="100" spans="1:10" s="21" customFormat="1" ht="42" hidden="1" customHeight="1">
      <c r="A100" s="15" t="s">
        <v>197</v>
      </c>
      <c r="B100" s="16">
        <v>38</v>
      </c>
      <c r="C100" s="17" t="s">
        <v>4</v>
      </c>
      <c r="D100" s="18" t="s">
        <v>5</v>
      </c>
      <c r="E100" s="18" t="s">
        <v>198</v>
      </c>
      <c r="F100" s="19">
        <v>33545720.77</v>
      </c>
      <c r="G100" s="22"/>
      <c r="H100" s="22"/>
      <c r="I100" s="22"/>
      <c r="J100" s="20"/>
    </row>
    <row r="101" spans="1:10" s="21" customFormat="1" ht="42" hidden="1" customHeight="1">
      <c r="A101" s="15" t="s">
        <v>199</v>
      </c>
      <c r="B101" s="16">
        <v>38</v>
      </c>
      <c r="C101" s="17" t="s">
        <v>4</v>
      </c>
      <c r="D101" s="18" t="s">
        <v>5</v>
      </c>
      <c r="E101" s="18" t="s">
        <v>200</v>
      </c>
      <c r="F101" s="19">
        <v>54567677.270000003</v>
      </c>
      <c r="G101" s="22"/>
      <c r="H101" s="22"/>
      <c r="I101" s="22"/>
      <c r="J101" s="20"/>
    </row>
    <row r="102" spans="1:10" s="21" customFormat="1" ht="42" hidden="1" customHeight="1">
      <c r="A102" s="15" t="s">
        <v>201</v>
      </c>
      <c r="B102" s="16">
        <v>38</v>
      </c>
      <c r="C102" s="17" t="s">
        <v>4</v>
      </c>
      <c r="D102" s="18" t="s">
        <v>5</v>
      </c>
      <c r="E102" s="18" t="s">
        <v>202</v>
      </c>
      <c r="F102" s="19">
        <v>20216610.719999999</v>
      </c>
      <c r="G102" s="22"/>
      <c r="H102" s="22"/>
      <c r="I102" s="22"/>
      <c r="J102" s="20"/>
    </row>
    <row r="103" spans="1:10" s="21" customFormat="1" ht="42" hidden="1" customHeight="1">
      <c r="A103" s="15" t="s">
        <v>203</v>
      </c>
      <c r="B103" s="16">
        <v>38</v>
      </c>
      <c r="C103" s="17" t="s">
        <v>123</v>
      </c>
      <c r="D103" s="18" t="s">
        <v>124</v>
      </c>
      <c r="E103" s="18" t="s">
        <v>204</v>
      </c>
      <c r="F103" s="19">
        <v>2252042.2000000002</v>
      </c>
      <c r="G103" s="22"/>
      <c r="H103" s="22"/>
      <c r="I103" s="22"/>
      <c r="J103" s="20"/>
    </row>
    <row r="104" spans="1:10" s="21" customFormat="1" ht="42" hidden="1" customHeight="1">
      <c r="A104" s="15" t="s">
        <v>205</v>
      </c>
      <c r="B104" s="16">
        <v>38</v>
      </c>
      <c r="C104" s="17" t="s">
        <v>4</v>
      </c>
      <c r="D104" s="18" t="s">
        <v>5</v>
      </c>
      <c r="E104" s="18" t="s">
        <v>206</v>
      </c>
      <c r="F104" s="19">
        <v>45163363.630000003</v>
      </c>
      <c r="G104" s="22"/>
      <c r="H104" s="22"/>
      <c r="I104" s="22"/>
      <c r="J104" s="20"/>
    </row>
    <row r="105" spans="1:10" s="21" customFormat="1" ht="42" hidden="1" customHeight="1">
      <c r="A105" s="15" t="s">
        <v>207</v>
      </c>
      <c r="B105" s="16">
        <v>38</v>
      </c>
      <c r="C105" s="17" t="s">
        <v>4</v>
      </c>
      <c r="D105" s="18" t="s">
        <v>5</v>
      </c>
      <c r="E105" s="18" t="s">
        <v>208</v>
      </c>
      <c r="F105" s="19">
        <v>33003977.239999998</v>
      </c>
      <c r="G105" s="22"/>
      <c r="H105" s="22"/>
      <c r="I105" s="22"/>
      <c r="J105" s="20"/>
    </row>
    <row r="106" spans="1:10" s="21" customFormat="1" ht="42" hidden="1" customHeight="1">
      <c r="A106" s="15" t="s">
        <v>209</v>
      </c>
      <c r="B106" s="16">
        <v>38</v>
      </c>
      <c r="C106" s="17" t="s">
        <v>148</v>
      </c>
      <c r="D106" s="18" t="s">
        <v>149</v>
      </c>
      <c r="E106" s="18" t="s">
        <v>210</v>
      </c>
      <c r="F106" s="19">
        <v>143306.16</v>
      </c>
      <c r="G106" s="22"/>
      <c r="H106" s="22"/>
      <c r="I106" s="22"/>
      <c r="J106" s="20"/>
    </row>
    <row r="107" spans="1:10" s="21" customFormat="1" ht="25.5" hidden="1" customHeight="1">
      <c r="A107" s="23" t="s">
        <v>211</v>
      </c>
      <c r="B107" s="24">
        <v>38</v>
      </c>
      <c r="C107" s="25" t="s">
        <v>119</v>
      </c>
      <c r="D107" s="26" t="s">
        <v>212</v>
      </c>
      <c r="E107" s="26" t="s">
        <v>213</v>
      </c>
      <c r="F107" s="27">
        <v>0</v>
      </c>
      <c r="G107" s="22"/>
      <c r="H107" s="22"/>
      <c r="I107" s="22"/>
      <c r="J107" s="20"/>
    </row>
  </sheetData>
  <autoFilter ref="A8:J107" xr:uid="{00000000-0009-0000-0000-000000000000}">
    <filterColumn colId="2">
      <filters>
        <filter val="90M"/>
      </filters>
    </filterColumn>
  </autoFilter>
  <conditionalFormatting sqref="A108:A1048576 A2:A7">
    <cfRule type="duplicateValues" dxfId="22" priority="102"/>
  </conditionalFormatting>
  <conditionalFormatting sqref="A108:A1048576 A2:A8">
    <cfRule type="duplicateValues" dxfId="21" priority="103"/>
  </conditionalFormatting>
  <conditionalFormatting sqref="A108:A1048576">
    <cfRule type="duplicateValues" dxfId="20" priority="104"/>
  </conditionalFormatting>
  <conditionalFormatting sqref="A108:A1048576 A1:A8">
    <cfRule type="duplicateValues" dxfId="19" priority="105"/>
  </conditionalFormatting>
  <conditionalFormatting sqref="A108:A1048576">
    <cfRule type="duplicateValues" dxfId="18" priority="101"/>
  </conditionalFormatting>
  <conditionalFormatting sqref="A108:A1048576">
    <cfRule type="duplicateValues" dxfId="17" priority="100"/>
  </conditionalFormatting>
  <conditionalFormatting sqref="A108:A1048576 A1:A8">
    <cfRule type="duplicateValues" dxfId="16" priority="97"/>
  </conditionalFormatting>
  <conditionalFormatting sqref="A15:A17">
    <cfRule type="duplicateValues" dxfId="15" priority="95"/>
  </conditionalFormatting>
  <conditionalFormatting sqref="A9:A14">
    <cfRule type="duplicateValues" dxfId="14" priority="96"/>
  </conditionalFormatting>
  <conditionalFormatting sqref="A18:A19 A21">
    <cfRule type="duplicateValues" dxfId="13" priority="94"/>
  </conditionalFormatting>
  <conditionalFormatting sqref="A22 A26:A28 A24">
    <cfRule type="duplicateValues" dxfId="12" priority="83"/>
  </conditionalFormatting>
  <conditionalFormatting sqref="A25">
    <cfRule type="duplicateValues" dxfId="11" priority="82"/>
  </conditionalFormatting>
  <conditionalFormatting sqref="A23">
    <cfRule type="duplicateValues" dxfId="10" priority="81"/>
  </conditionalFormatting>
  <conditionalFormatting sqref="A29:A33 A36:A42">
    <cfRule type="duplicateValues" dxfId="9" priority="80"/>
  </conditionalFormatting>
  <conditionalFormatting sqref="A34:A35">
    <cfRule type="duplicateValues" dxfId="8" priority="79"/>
  </conditionalFormatting>
  <conditionalFormatting sqref="A43:A63">
    <cfRule type="duplicateValues" dxfId="7" priority="78"/>
  </conditionalFormatting>
  <conditionalFormatting sqref="A64:A73">
    <cfRule type="duplicateValues" dxfId="6" priority="77"/>
  </conditionalFormatting>
  <conditionalFormatting sqref="A74:A85">
    <cfRule type="duplicateValues" dxfId="5" priority="76"/>
  </conditionalFormatting>
  <conditionalFormatting sqref="A87">
    <cfRule type="duplicateValues" dxfId="4" priority="75"/>
  </conditionalFormatting>
  <conditionalFormatting sqref="A88">
    <cfRule type="duplicateValues" dxfId="3" priority="74"/>
  </conditionalFormatting>
  <conditionalFormatting sqref="A89:A96">
    <cfRule type="duplicateValues" dxfId="2" priority="73"/>
  </conditionalFormatting>
  <conditionalFormatting sqref="A97">
    <cfRule type="duplicateValues" dxfId="1" priority="64"/>
  </conditionalFormatting>
  <conditionalFormatting sqref="A98:A107">
    <cfRule type="duplicateValues" dxfId="0" priority="115"/>
  </conditionalFormatting>
  <pageMargins left="0.11811023622047245" right="0.11811023622047245" top="0.55118110236220474" bottom="0.35433070866141736" header="0.31496062992125984" footer="0.31496062992125984"/>
  <pageSetup scale="38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Integrado Fideicomisos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prueba</dc:creator>
  <cp:lastModifiedBy>TOSHIBA</cp:lastModifiedBy>
  <dcterms:created xsi:type="dcterms:W3CDTF">2021-05-25T16:40:43Z</dcterms:created>
  <dcterms:modified xsi:type="dcterms:W3CDTF">2021-05-30T01:32:14Z</dcterms:modified>
</cp:coreProperties>
</file>